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3_Projekte\03_E\01_Bau\000003\01_LPH0\HKoP R12 R\03_Nutzersollvereinbahrung\04_Endgültige NSV\02 Bedarfsplanung\02c_Raumliste\"/>
    </mc:Choice>
  </mc:AlternateContent>
  <xr:revisionPtr revIDLastSave="0" documentId="13_ncr:1_{247B1C78-0CA2-42E9-995B-120CA5C42553}" xr6:coauthVersionLast="47" xr6:coauthVersionMax="47" xr10:uidLastSave="{00000000-0000-0000-0000-000000000000}"/>
  <bookViews>
    <workbookView xWindow="28680" yWindow="-120" windowWidth="29040" windowHeight="15840" activeTab="2" xr2:uid="{5C9D61FF-ECFA-4224-B6A2-F676A5EF57F9}"/>
  </bookViews>
  <sheets>
    <sheet name="Zusammenstellung nach Ebenen" sheetId="2" r:id="rId1"/>
    <sheet name="Zusammenstellung nach Nutzern" sheetId="1" r:id="rId2"/>
    <sheet name="Flächeneffizienz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" i="1" l="1"/>
  <c r="Q59" i="2" l="1"/>
  <c r="Q58" i="2"/>
  <c r="O59" i="2"/>
  <c r="O58" i="2"/>
  <c r="M58" i="2"/>
  <c r="M21" i="2"/>
  <c r="O22" i="2"/>
  <c r="O21" i="2"/>
  <c r="F44" i="2" l="1"/>
  <c r="F43" i="2"/>
  <c r="F42" i="2"/>
  <c r="C45" i="1"/>
  <c r="E80" i="2"/>
  <c r="D80" i="2"/>
  <c r="D81" i="2"/>
  <c r="E81" i="2"/>
  <c r="F81" i="2"/>
  <c r="J61" i="2"/>
  <c r="J60" i="2"/>
  <c r="J55" i="2"/>
  <c r="J53" i="2"/>
  <c r="J46" i="2"/>
  <c r="J44" i="2"/>
  <c r="J43" i="2"/>
  <c r="J42" i="2"/>
  <c r="I61" i="2"/>
  <c r="I60" i="2"/>
  <c r="I55" i="2"/>
  <c r="I53" i="2"/>
  <c r="I46" i="2"/>
  <c r="I44" i="2"/>
  <c r="I43" i="2"/>
  <c r="I42" i="2"/>
  <c r="H61" i="2"/>
  <c r="H60" i="2"/>
  <c r="H55" i="2"/>
  <c r="H53" i="2"/>
  <c r="H46" i="2"/>
  <c r="H44" i="2"/>
  <c r="H43" i="2"/>
  <c r="H42" i="2"/>
  <c r="G42" i="2"/>
  <c r="G61" i="2"/>
  <c r="G60" i="2"/>
  <c r="G58" i="2"/>
  <c r="G53" i="2"/>
  <c r="G46" i="2"/>
  <c r="F70" i="2"/>
  <c r="F69" i="2"/>
  <c r="F66" i="2"/>
  <c r="F61" i="2"/>
  <c r="F60" i="2"/>
  <c r="F58" i="2"/>
  <c r="F55" i="2"/>
  <c r="F53" i="2"/>
  <c r="F46" i="2"/>
  <c r="E66" i="2"/>
  <c r="E67" i="2"/>
  <c r="K67" i="2" s="1"/>
  <c r="E61" i="2"/>
  <c r="E57" i="2"/>
  <c r="E54" i="2"/>
  <c r="E53" i="2"/>
  <c r="E52" i="2"/>
  <c r="E48" i="2"/>
  <c r="E46" i="2"/>
  <c r="E45" i="2"/>
  <c r="E44" i="2"/>
  <c r="E43" i="2"/>
  <c r="E42" i="2"/>
  <c r="E41" i="2"/>
  <c r="D71" i="2"/>
  <c r="D68" i="2"/>
  <c r="D65" i="2"/>
  <c r="K65" i="2" s="1"/>
  <c r="D61" i="2"/>
  <c r="D55" i="2"/>
  <c r="D53" i="2"/>
  <c r="D51" i="2"/>
  <c r="D50" i="2"/>
  <c r="D46" i="2"/>
  <c r="D43" i="2"/>
  <c r="D42" i="2"/>
  <c r="D41" i="2"/>
  <c r="C53" i="2"/>
  <c r="J24" i="2"/>
  <c r="J21" i="2"/>
  <c r="J18" i="2"/>
  <c r="J16" i="2"/>
  <c r="J9" i="2"/>
  <c r="J7" i="2"/>
  <c r="J6" i="2"/>
  <c r="I21" i="2"/>
  <c r="I18" i="2"/>
  <c r="I16" i="2"/>
  <c r="I6" i="2"/>
  <c r="I5" i="2"/>
  <c r="H25" i="2"/>
  <c r="H21" i="2"/>
  <c r="H19" i="2"/>
  <c r="H18" i="2"/>
  <c r="H16" i="2"/>
  <c r="H9" i="2"/>
  <c r="H7" i="2"/>
  <c r="H6" i="2"/>
  <c r="H5" i="2"/>
  <c r="G5" i="2"/>
  <c r="G27" i="2"/>
  <c r="K27" i="2" s="1"/>
  <c r="G21" i="2"/>
  <c r="G18" i="2"/>
  <c r="G16" i="2"/>
  <c r="G12" i="2"/>
  <c r="G11" i="2"/>
  <c r="G9" i="2"/>
  <c r="F30" i="2"/>
  <c r="K30" i="2" s="1"/>
  <c r="F32" i="2"/>
  <c r="F29" i="2"/>
  <c r="F22" i="2"/>
  <c r="F21" i="2"/>
  <c r="F19" i="2"/>
  <c r="F16" i="2"/>
  <c r="F6" i="2"/>
  <c r="F5" i="2"/>
  <c r="E25" i="2"/>
  <c r="E24" i="2"/>
  <c r="E16" i="2"/>
  <c r="E6" i="2"/>
  <c r="E4" i="2"/>
  <c r="D34" i="2"/>
  <c r="D26" i="2"/>
  <c r="K26" i="2" s="1"/>
  <c r="D21" i="2"/>
  <c r="D16" i="2"/>
  <c r="D14" i="2"/>
  <c r="D9" i="2"/>
  <c r="D6" i="2"/>
  <c r="D4" i="2"/>
  <c r="C20" i="2"/>
  <c r="C19" i="2"/>
  <c r="C16" i="2"/>
  <c r="Q15" i="1"/>
  <c r="K68" i="2"/>
  <c r="K64" i="2"/>
  <c r="K63" i="2"/>
  <c r="K31" i="2"/>
  <c r="K28" i="2"/>
  <c r="D59" i="1"/>
  <c r="D67" i="1"/>
  <c r="Q67" i="1" s="1"/>
  <c r="D53" i="1"/>
  <c r="Q53" i="1" s="1"/>
  <c r="P42" i="1"/>
  <c r="O72" i="1"/>
  <c r="N47" i="1"/>
  <c r="N44" i="1"/>
  <c r="M54" i="1"/>
  <c r="L54" i="1"/>
  <c r="K54" i="1"/>
  <c r="K44" i="1"/>
  <c r="J62" i="1"/>
  <c r="J61" i="1"/>
  <c r="J59" i="1"/>
  <c r="J54" i="1"/>
  <c r="J52" i="1"/>
  <c r="J43" i="1"/>
  <c r="Q43" i="1" s="1"/>
  <c r="H54" i="1"/>
  <c r="H47" i="1"/>
  <c r="H44" i="1"/>
  <c r="Q31" i="1"/>
  <c r="D55" i="1"/>
  <c r="D54" i="1"/>
  <c r="D69" i="1"/>
  <c r="Q69" i="1" s="1"/>
  <c r="D68" i="1"/>
  <c r="Q68" i="1" s="1"/>
  <c r="D71" i="1"/>
  <c r="D70" i="1"/>
  <c r="D66" i="1"/>
  <c r="Q66" i="1" s="1"/>
  <c r="D61" i="1"/>
  <c r="D58" i="1"/>
  <c r="D56" i="1"/>
  <c r="D51" i="1"/>
  <c r="D49" i="1"/>
  <c r="D46" i="1"/>
  <c r="D45" i="1"/>
  <c r="D44" i="1"/>
  <c r="D42" i="1"/>
  <c r="C56" i="1"/>
  <c r="C54" i="1"/>
  <c r="Q65" i="1"/>
  <c r="Q64" i="1"/>
  <c r="Q28" i="1"/>
  <c r="H16" i="1"/>
  <c r="H9" i="1"/>
  <c r="H6" i="1"/>
  <c r="H4" i="1"/>
  <c r="P16" i="1"/>
  <c r="P4" i="1"/>
  <c r="N9" i="1"/>
  <c r="N5" i="1"/>
  <c r="N6" i="1"/>
  <c r="L16" i="1"/>
  <c r="L4" i="1"/>
  <c r="M16" i="1"/>
  <c r="K16" i="1"/>
  <c r="K14" i="1"/>
  <c r="K6" i="1"/>
  <c r="J26" i="1"/>
  <c r="Q26" i="1" s="1"/>
  <c r="J21" i="1"/>
  <c r="J16" i="1"/>
  <c r="J14" i="1"/>
  <c r="J9" i="1"/>
  <c r="J5" i="1"/>
  <c r="I27" i="1"/>
  <c r="Q27" i="1" s="1"/>
  <c r="I12" i="1"/>
  <c r="I11" i="1"/>
  <c r="I6" i="1"/>
  <c r="O34" i="1"/>
  <c r="G25" i="1"/>
  <c r="G24" i="1"/>
  <c r="G16" i="1"/>
  <c r="G6" i="1"/>
  <c r="F24" i="1"/>
  <c r="F18" i="1"/>
  <c r="F16" i="1"/>
  <c r="F7" i="1"/>
  <c r="F5" i="1"/>
  <c r="E18" i="1"/>
  <c r="E6" i="1"/>
  <c r="E5" i="1"/>
  <c r="D32" i="1"/>
  <c r="D30" i="1"/>
  <c r="Q30" i="1" s="1"/>
  <c r="D29" i="1"/>
  <c r="Q29" i="1" s="1"/>
  <c r="D22" i="1"/>
  <c r="D21" i="1"/>
  <c r="D20" i="1"/>
  <c r="D19" i="1"/>
  <c r="D16" i="1"/>
  <c r="D6" i="1"/>
  <c r="C25" i="1"/>
  <c r="C21" i="1"/>
  <c r="C19" i="1"/>
  <c r="C18" i="1"/>
  <c r="C16" i="1"/>
  <c r="C11" i="1"/>
  <c r="C7" i="1"/>
  <c r="I73" i="1"/>
  <c r="G73" i="1"/>
  <c r="F73" i="1"/>
  <c r="E73" i="1"/>
  <c r="J20" i="3"/>
  <c r="J19" i="3"/>
  <c r="J18" i="3"/>
  <c r="J17" i="3"/>
  <c r="J16" i="3"/>
  <c r="J15" i="3"/>
  <c r="J14" i="3"/>
  <c r="J13" i="3"/>
  <c r="I20" i="3"/>
  <c r="I19" i="3"/>
  <c r="I18" i="3"/>
  <c r="I17" i="3"/>
  <c r="I16" i="3"/>
  <c r="I15" i="3"/>
  <c r="I14" i="3"/>
  <c r="I13" i="3"/>
  <c r="H20" i="3"/>
  <c r="H19" i="3"/>
  <c r="H18" i="3"/>
  <c r="H17" i="3"/>
  <c r="H16" i="3"/>
  <c r="H15" i="3"/>
  <c r="H14" i="3"/>
  <c r="H13" i="3"/>
  <c r="E5" i="3"/>
  <c r="D5" i="3"/>
  <c r="C5" i="3"/>
  <c r="K29" i="2"/>
  <c r="S59" i="1" l="1"/>
  <c r="S26" i="1"/>
  <c r="K66" i="2"/>
  <c r="G81" i="2"/>
  <c r="E78" i="2"/>
  <c r="G80" i="2"/>
  <c r="E79" i="2"/>
  <c r="K42" i="2"/>
  <c r="K5" i="2"/>
  <c r="E72" i="2"/>
  <c r="K15" i="2"/>
  <c r="D88" i="1"/>
  <c r="D73" i="1"/>
  <c r="Q5" i="1"/>
  <c r="I35" i="1"/>
  <c r="E35" i="1"/>
  <c r="F35" i="1"/>
  <c r="G35" i="1"/>
  <c r="D35" i="1"/>
  <c r="S61" i="1" l="1"/>
  <c r="E20" i="3"/>
  <c r="E19" i="3"/>
  <c r="E18" i="3"/>
  <c r="E17" i="3"/>
  <c r="E16" i="3"/>
  <c r="E15" i="3"/>
  <c r="E14" i="3"/>
  <c r="E13" i="3"/>
  <c r="E24" i="3" s="1"/>
  <c r="D20" i="3"/>
  <c r="D19" i="3"/>
  <c r="D18" i="3"/>
  <c r="D17" i="3"/>
  <c r="D16" i="3"/>
  <c r="D15" i="3"/>
  <c r="D14" i="3"/>
  <c r="D13" i="3"/>
  <c r="D24" i="3" s="1"/>
  <c r="C20" i="3"/>
  <c r="C19" i="3"/>
  <c r="C18" i="3"/>
  <c r="C17" i="3"/>
  <c r="C16" i="3"/>
  <c r="C15" i="3"/>
  <c r="C14" i="3"/>
  <c r="C13" i="3"/>
  <c r="P73" i="1"/>
  <c r="O73" i="1"/>
  <c r="M73" i="1"/>
  <c r="L73" i="1"/>
  <c r="J73" i="1" l="1"/>
  <c r="H73" i="1"/>
  <c r="K73" i="1"/>
  <c r="N73" i="1"/>
  <c r="E4" i="3" l="1"/>
  <c r="D4" i="3"/>
  <c r="C4" i="3"/>
  <c r="D87" i="1" l="1"/>
  <c r="D86" i="1"/>
  <c r="D85" i="1"/>
  <c r="D84" i="1"/>
  <c r="D83" i="1"/>
  <c r="D82" i="1"/>
  <c r="D81" i="1"/>
  <c r="D79" i="1"/>
  <c r="D80" i="1"/>
  <c r="P35" i="1"/>
  <c r="O35" i="1"/>
  <c r="M35" i="1"/>
  <c r="L35" i="1"/>
  <c r="D89" i="1" l="1"/>
  <c r="N35" i="1"/>
  <c r="J35" i="1"/>
  <c r="H35" i="1"/>
  <c r="K35" i="1"/>
  <c r="C24" i="3" l="1"/>
  <c r="D6" i="3" l="1"/>
  <c r="K54" i="2"/>
  <c r="K8" i="2"/>
  <c r="K10" i="2"/>
  <c r="K13" i="2"/>
  <c r="K17" i="2"/>
  <c r="K23" i="2"/>
  <c r="K33" i="2"/>
  <c r="K49" i="2"/>
  <c r="K56" i="2"/>
  <c r="K59" i="2"/>
  <c r="K62" i="2"/>
  <c r="K58" i="2"/>
  <c r="K70" i="2"/>
  <c r="K69" i="2"/>
  <c r="K57" i="2"/>
  <c r="K51" i="2"/>
  <c r="K48" i="2"/>
  <c r="K47" i="2"/>
  <c r="K45" i="2"/>
  <c r="K41" i="2"/>
  <c r="K71" i="2"/>
  <c r="K55" i="2"/>
  <c r="K50" i="2"/>
  <c r="C72" i="2"/>
  <c r="K11" i="2"/>
  <c r="K12" i="2"/>
  <c r="K32" i="2"/>
  <c r="K22" i="2"/>
  <c r="K25" i="2"/>
  <c r="K24" i="2"/>
  <c r="K34" i="2"/>
  <c r="K20" i="2"/>
  <c r="K4" i="2" l="1"/>
  <c r="K16" i="2"/>
  <c r="K21" i="2"/>
  <c r="K6" i="2"/>
  <c r="K19" i="2"/>
  <c r="K9" i="2"/>
  <c r="K43" i="2"/>
  <c r="K52" i="2"/>
  <c r="K44" i="2"/>
  <c r="K61" i="2"/>
  <c r="K60" i="2"/>
  <c r="K14" i="2"/>
  <c r="K18" i="2"/>
  <c r="K7" i="2"/>
  <c r="K46" i="2"/>
  <c r="K53" i="2"/>
  <c r="C35" i="2"/>
  <c r="C73" i="1"/>
  <c r="M60" i="2" l="1"/>
  <c r="C74" i="2"/>
  <c r="J21" i="3" l="1"/>
  <c r="D21" i="3"/>
  <c r="C26" i="3"/>
  <c r="Q50" i="1"/>
  <c r="Q57" i="1"/>
  <c r="Q63" i="1"/>
  <c r="Q8" i="1"/>
  <c r="Q10" i="1"/>
  <c r="Q13" i="1"/>
  <c r="Q17" i="1"/>
  <c r="Q20" i="1"/>
  <c r="Q23" i="1"/>
  <c r="Q33" i="1"/>
  <c r="Q61" i="1"/>
  <c r="Q62" i="1"/>
  <c r="Q55" i="1"/>
  <c r="Q49" i="1"/>
  <c r="Q48" i="1"/>
  <c r="Q46" i="1"/>
  <c r="Q72" i="1"/>
  <c r="Q51" i="1"/>
  <c r="Q47" i="1"/>
  <c r="Q11" i="1"/>
  <c r="Q12" i="1"/>
  <c r="Q32" i="1"/>
  <c r="Q22" i="1"/>
  <c r="Q34" i="1"/>
  <c r="Q9" i="1"/>
  <c r="H21" i="3" l="1"/>
  <c r="E21" i="3"/>
  <c r="I21" i="3"/>
  <c r="C21" i="3"/>
  <c r="C25" i="3"/>
  <c r="D25" i="3"/>
  <c r="E25" i="3"/>
  <c r="Q21" i="1"/>
  <c r="Q45" i="1"/>
  <c r="Q16" i="1"/>
  <c r="Q7" i="1"/>
  <c r="Q25" i="1"/>
  <c r="Q4" i="1"/>
  <c r="Q19" i="1"/>
  <c r="Q42" i="1"/>
  <c r="Q54" i="1"/>
  <c r="Q14" i="1"/>
  <c r="Q18" i="1"/>
  <c r="Q44" i="1"/>
  <c r="Q56" i="1"/>
  <c r="Q60" i="1"/>
  <c r="Q71" i="1"/>
  <c r="Q58" i="1"/>
  <c r="Q24" i="1"/>
  <c r="Q52" i="1"/>
  <c r="Q70" i="1"/>
  <c r="E35" i="2"/>
  <c r="D29" i="3"/>
  <c r="E26" i="3"/>
  <c r="E30" i="3"/>
  <c r="C29" i="3"/>
  <c r="D26" i="3"/>
  <c r="D30" i="3"/>
  <c r="E27" i="3"/>
  <c r="E31" i="3"/>
  <c r="C30" i="3"/>
  <c r="D27" i="3"/>
  <c r="D31" i="3"/>
  <c r="E28" i="3"/>
  <c r="C27" i="3"/>
  <c r="C31" i="3"/>
  <c r="E29" i="3"/>
  <c r="C28" i="3"/>
  <c r="D28" i="3"/>
  <c r="J72" i="2"/>
  <c r="I72" i="2"/>
  <c r="H72" i="2"/>
  <c r="F72" i="2"/>
  <c r="D72" i="2"/>
  <c r="J35" i="2"/>
  <c r="I35" i="2"/>
  <c r="H35" i="2"/>
  <c r="G35" i="2"/>
  <c r="F35" i="2"/>
  <c r="D35" i="2"/>
  <c r="Q35" i="1" l="1"/>
  <c r="E75" i="1"/>
  <c r="E32" i="3"/>
  <c r="D32" i="3"/>
  <c r="C32" i="3"/>
  <c r="K35" i="2"/>
  <c r="H74" i="2"/>
  <c r="E74" i="2"/>
  <c r="J74" i="2"/>
  <c r="L75" i="1"/>
  <c r="F75" i="1"/>
  <c r="M75" i="1"/>
  <c r="D74" i="2"/>
  <c r="F74" i="2"/>
  <c r="I74" i="2"/>
  <c r="O75" i="1"/>
  <c r="E6" i="3"/>
  <c r="C6" i="3"/>
  <c r="K75" i="1"/>
  <c r="I75" i="1"/>
  <c r="P75" i="1"/>
  <c r="C35" i="1"/>
  <c r="D37" i="1" s="1"/>
  <c r="D75" i="1"/>
  <c r="G75" i="1"/>
  <c r="H75" i="1"/>
  <c r="N75" i="1"/>
  <c r="Q37" i="1" l="1"/>
  <c r="C75" i="1"/>
  <c r="D77" i="1" s="1"/>
  <c r="Q59" i="1" l="1"/>
  <c r="G72" i="2"/>
  <c r="K72" i="2" s="1"/>
  <c r="Q73" i="1" l="1"/>
  <c r="Q75" i="1" s="1"/>
  <c r="G74" i="2"/>
  <c r="K74" i="2"/>
  <c r="J75" i="1"/>
  <c r="B20" i="3" l="1"/>
  <c r="B18" i="3"/>
  <c r="B15" i="3"/>
  <c r="G17" i="3" l="1"/>
  <c r="K17" i="3" s="1"/>
  <c r="G18" i="3"/>
  <c r="K18" i="3" s="1"/>
  <c r="G15" i="3"/>
  <c r="K15" i="3" s="1"/>
  <c r="G19" i="3"/>
  <c r="K19" i="3" s="1"/>
  <c r="G16" i="3"/>
  <c r="K16" i="3" s="1"/>
  <c r="G20" i="3"/>
  <c r="K20" i="3" s="1"/>
  <c r="G14" i="3"/>
  <c r="K14" i="3" s="1"/>
  <c r="G13" i="3"/>
  <c r="B13" i="3"/>
  <c r="B17" i="3"/>
  <c r="B14" i="3"/>
  <c r="F18" i="3"/>
  <c r="B19" i="3"/>
  <c r="F15" i="3"/>
  <c r="B16" i="3"/>
  <c r="F20" i="3"/>
  <c r="B4" i="3"/>
  <c r="F29" i="3" l="1"/>
  <c r="B31" i="3"/>
  <c r="B29" i="3"/>
  <c r="F31" i="3"/>
  <c r="B26" i="3"/>
  <c r="F26" i="3"/>
  <c r="B5" i="3"/>
  <c r="F5" i="3" s="1"/>
  <c r="G21" i="3"/>
  <c r="K13" i="3"/>
  <c r="K21" i="3" s="1"/>
  <c r="F17" i="3"/>
  <c r="F28" i="3" s="1"/>
  <c r="B28" i="3"/>
  <c r="F4" i="3"/>
  <c r="F13" i="3"/>
  <c r="B24" i="3"/>
  <c r="B21" i="3"/>
  <c r="F16" i="3"/>
  <c r="F27" i="3" s="1"/>
  <c r="B27" i="3"/>
  <c r="F19" i="3"/>
  <c r="F30" i="3" s="1"/>
  <c r="B30" i="3"/>
  <c r="F14" i="3"/>
  <c r="F25" i="3" s="1"/>
  <c r="B25" i="3"/>
  <c r="F6" i="3" l="1"/>
  <c r="B6" i="3"/>
  <c r="B32" i="3"/>
  <c r="F24" i="3"/>
  <c r="F32" i="3" s="1"/>
  <c r="F21" i="3"/>
</calcChain>
</file>

<file path=xl/sharedStrings.xml><?xml version="1.0" encoding="utf-8"?>
<sst xmlns="http://schemas.openxmlformats.org/spreadsheetml/2006/main" count="283" uniqueCount="94">
  <si>
    <t>NUF</t>
  </si>
  <si>
    <t>RNA</t>
  </si>
  <si>
    <t>NUF 1</t>
  </si>
  <si>
    <t>Aufenthalt</t>
  </si>
  <si>
    <t>NUF 2</t>
  </si>
  <si>
    <t>Büro</t>
  </si>
  <si>
    <t>Besprechung</t>
  </si>
  <si>
    <t>Kopie</t>
  </si>
  <si>
    <t>Filmbearbeitung</t>
  </si>
  <si>
    <t>Regie</t>
  </si>
  <si>
    <t>Videowerkstatt</t>
  </si>
  <si>
    <t>NUF 3</t>
  </si>
  <si>
    <t>Werkstätten</t>
  </si>
  <si>
    <t>Teeküchen</t>
  </si>
  <si>
    <t>NUF 4</t>
  </si>
  <si>
    <t>Lager</t>
  </si>
  <si>
    <t>Archive</t>
  </si>
  <si>
    <t>Sammlungen</t>
  </si>
  <si>
    <t>Ausstellungen</t>
  </si>
  <si>
    <t>NUF 5</t>
  </si>
  <si>
    <t>Unterricht</t>
  </si>
  <si>
    <t>3 Dim. Gestalten</t>
  </si>
  <si>
    <t>Ateliers</t>
  </si>
  <si>
    <t>Übungsräume</t>
  </si>
  <si>
    <t>Mediathek</t>
  </si>
  <si>
    <t>Kunstpäd. Labor</t>
  </si>
  <si>
    <t>1.-Hilfe-Raum</t>
  </si>
  <si>
    <t>NUF 6</t>
  </si>
  <si>
    <t>Med. unt. Unterricht</t>
  </si>
  <si>
    <t>LE Kunst</t>
  </si>
  <si>
    <t>Universitäts-
verwaltung</t>
  </si>
  <si>
    <t>Liegenschafts-
management</t>
  </si>
  <si>
    <t>Fak. f. GeiWi</t>
  </si>
  <si>
    <t>Fak. f. GesWi</t>
  </si>
  <si>
    <t>Fak. f. WiWi</t>
  </si>
  <si>
    <t>UDZ</t>
  </si>
  <si>
    <t>Bibliothek</t>
  </si>
  <si>
    <t>SG E-Technik</t>
  </si>
  <si>
    <t>SG Versorgungs-
technik</t>
  </si>
  <si>
    <t>ZIM</t>
  </si>
  <si>
    <t>Sonstige</t>
  </si>
  <si>
    <t>Summe</t>
  </si>
  <si>
    <t>ArSi</t>
  </si>
  <si>
    <t>Bühnen-/Studioraum</t>
  </si>
  <si>
    <t>Steinräume</t>
  </si>
  <si>
    <t>Zusammenstellung nach Nutzern und NUF  -Planung-</t>
  </si>
  <si>
    <t>Zusammenstellung nach Nutzern und NUF  -Bestand-</t>
  </si>
  <si>
    <t>EDV-Peripherie</t>
  </si>
  <si>
    <t>Studio</t>
  </si>
  <si>
    <t>PC-Labor</t>
  </si>
  <si>
    <t>EDV-Periperie</t>
  </si>
  <si>
    <t>R12 R00</t>
  </si>
  <si>
    <t>R12 R01</t>
  </si>
  <si>
    <t>R12 R02</t>
  </si>
  <si>
    <t>R12 R03</t>
  </si>
  <si>
    <t>R12 R05</t>
  </si>
  <si>
    <t>R12 R06</t>
  </si>
  <si>
    <t>R12 R07</t>
  </si>
  <si>
    <t>Zusammenstellung nach Ebenen und NUF  -Bestand-</t>
  </si>
  <si>
    <t>Zusammenstellung nach Ebenen und NUF  -Planung-</t>
  </si>
  <si>
    <t>Nachweis Flächeneffizienz</t>
  </si>
  <si>
    <t>Bestand</t>
  </si>
  <si>
    <t>Planung</t>
  </si>
  <si>
    <t>NUF 1-6</t>
  </si>
  <si>
    <t>NUF7</t>
  </si>
  <si>
    <t>TF</t>
  </si>
  <si>
    <t>VF</t>
  </si>
  <si>
    <t>Ebene</t>
  </si>
  <si>
    <t>Differenz 
NUF 1-6</t>
  </si>
  <si>
    <t>Differenz 
NUF 7</t>
  </si>
  <si>
    <t>Differenz 
TF</t>
  </si>
  <si>
    <t>Differenz 
VF</t>
  </si>
  <si>
    <t>Differenz 
Summe</t>
  </si>
  <si>
    <t>R12 R-1</t>
  </si>
  <si>
    <t>SG 
Inn. Dienste</t>
  </si>
  <si>
    <t>Drucktechnikwerkstatt</t>
  </si>
  <si>
    <t>Bildstudio</t>
  </si>
  <si>
    <t>Keramikwerkstatt</t>
  </si>
  <si>
    <t>Spülraum</t>
  </si>
  <si>
    <t>Spülküche</t>
  </si>
  <si>
    <t>Ausstellung</t>
  </si>
  <si>
    <t>Unt</t>
  </si>
  <si>
    <t>PC-Pool</t>
  </si>
  <si>
    <t>Kunstpäd. Lab</t>
  </si>
  <si>
    <t>Werkst.</t>
  </si>
  <si>
    <t>Kontrolle Kunst</t>
  </si>
  <si>
    <t>NUF 5 o. Werkstätten</t>
  </si>
  <si>
    <t>Differenz</t>
  </si>
  <si>
    <t>Übung</t>
  </si>
  <si>
    <t>2.638 m² Lehrflächen vorhanden</t>
  </si>
  <si>
    <t>SemR</t>
  </si>
  <si>
    <t>Int. Studienzentrum</t>
  </si>
  <si>
    <t>V15 S</t>
  </si>
  <si>
    <t>Lehrfl.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</si>
</sst>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m²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800B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9DCFF"/>
        <bgColor indexed="64"/>
      </patternFill>
    </fill>
    <fill>
      <patternFill patternType="solid">
        <fgColor rgb="FFC2A3FF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/>
    </xf>
    <xf numFmtId="164" fontId="0" fillId="0" borderId="7" xfId="0" applyNumberFormat="1" applyBorder="1" applyAlignment="1">
      <alignment vertical="top"/>
    </xf>
    <xf numFmtId="164" fontId="0" fillId="0" borderId="10" xfId="0" applyNumberFormat="1" applyBorder="1" applyAlignment="1">
      <alignment vertical="top"/>
    </xf>
    <xf numFmtId="164" fontId="0" fillId="0" borderId="13" xfId="0" applyNumberForma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14" xfId="0" applyFont="1" applyBorder="1" applyAlignment="1">
      <alignment horizontal="center" vertical="top"/>
    </xf>
    <xf numFmtId="164" fontId="0" fillId="3" borderId="6" xfId="0" applyNumberFormat="1" applyFill="1" applyBorder="1" applyAlignment="1">
      <alignment vertical="top"/>
    </xf>
    <xf numFmtId="164" fontId="0" fillId="3" borderId="9" xfId="0" applyNumberFormat="1" applyFill="1" applyBorder="1" applyAlignment="1">
      <alignment vertical="top"/>
    </xf>
    <xf numFmtId="164" fontId="0" fillId="3" borderId="12" xfId="0" applyNumberFormat="1" applyFill="1" applyBorder="1" applyAlignment="1">
      <alignment vertical="top"/>
    </xf>
    <xf numFmtId="164" fontId="0" fillId="4" borderId="6" xfId="0" applyNumberFormat="1" applyFill="1" applyBorder="1" applyAlignment="1">
      <alignment vertical="top"/>
    </xf>
    <xf numFmtId="164" fontId="0" fillId="4" borderId="9" xfId="0" applyNumberFormat="1" applyFill="1" applyBorder="1" applyAlignment="1">
      <alignment vertical="top"/>
    </xf>
    <xf numFmtId="164" fontId="0" fillId="4" borderId="12" xfId="0" applyNumberFormat="1" applyFill="1" applyBorder="1" applyAlignment="1">
      <alignment vertical="top"/>
    </xf>
    <xf numFmtId="164" fontId="0" fillId="5" borderId="6" xfId="0" applyNumberFormat="1" applyFill="1" applyBorder="1" applyAlignment="1">
      <alignment vertical="top"/>
    </xf>
    <xf numFmtId="164" fontId="0" fillId="5" borderId="9" xfId="0" applyNumberFormat="1" applyFill="1" applyBorder="1" applyAlignment="1">
      <alignment vertical="top"/>
    </xf>
    <xf numFmtId="164" fontId="0" fillId="5" borderId="12" xfId="0" applyNumberFormat="1" applyFill="1" applyBorder="1" applyAlignment="1">
      <alignment vertical="top"/>
    </xf>
    <xf numFmtId="164" fontId="0" fillId="6" borderId="6" xfId="0" applyNumberFormat="1" applyFill="1" applyBorder="1" applyAlignment="1">
      <alignment vertical="top"/>
    </xf>
    <xf numFmtId="164" fontId="0" fillId="6" borderId="9" xfId="0" applyNumberFormat="1" applyFill="1" applyBorder="1" applyAlignment="1">
      <alignment vertical="top"/>
    </xf>
    <xf numFmtId="164" fontId="0" fillId="6" borderId="12" xfId="0" applyNumberFormat="1" applyFill="1" applyBorder="1" applyAlignment="1">
      <alignment vertical="top"/>
    </xf>
    <xf numFmtId="164" fontId="0" fillId="7" borderId="6" xfId="0" applyNumberFormat="1" applyFill="1" applyBorder="1" applyAlignment="1">
      <alignment vertical="top"/>
    </xf>
    <xf numFmtId="164" fontId="0" fillId="7" borderId="9" xfId="0" applyNumberFormat="1" applyFill="1" applyBorder="1" applyAlignment="1">
      <alignment vertical="top"/>
    </xf>
    <xf numFmtId="164" fontId="0" fillId="7" borderId="12" xfId="0" applyNumberFormat="1" applyFill="1" applyBorder="1" applyAlignment="1">
      <alignment vertical="top"/>
    </xf>
    <xf numFmtId="164" fontId="0" fillId="8" borderId="6" xfId="0" applyNumberFormat="1" applyFill="1" applyBorder="1" applyAlignment="1">
      <alignment vertical="top"/>
    </xf>
    <xf numFmtId="164" fontId="0" fillId="8" borderId="9" xfId="0" applyNumberFormat="1" applyFill="1" applyBorder="1" applyAlignment="1">
      <alignment vertical="top"/>
    </xf>
    <xf numFmtId="164" fontId="0" fillId="8" borderId="12" xfId="0" applyNumberFormat="1" applyFill="1" applyBorder="1" applyAlignment="1">
      <alignment vertical="top"/>
    </xf>
    <xf numFmtId="164" fontId="0" fillId="9" borderId="6" xfId="0" applyNumberFormat="1" applyFill="1" applyBorder="1" applyAlignment="1">
      <alignment vertical="top"/>
    </xf>
    <xf numFmtId="164" fontId="0" fillId="9" borderId="9" xfId="0" applyNumberFormat="1" applyFill="1" applyBorder="1" applyAlignment="1">
      <alignment vertical="top"/>
    </xf>
    <xf numFmtId="164" fontId="0" fillId="9" borderId="12" xfId="0" applyNumberFormat="1" applyFill="1" applyBorder="1" applyAlignment="1">
      <alignment vertical="top"/>
    </xf>
    <xf numFmtId="164" fontId="0" fillId="10" borderId="6" xfId="0" applyNumberFormat="1" applyFill="1" applyBorder="1" applyAlignment="1">
      <alignment vertical="top"/>
    </xf>
    <xf numFmtId="164" fontId="0" fillId="10" borderId="9" xfId="0" applyNumberFormat="1" applyFill="1" applyBorder="1" applyAlignment="1">
      <alignment vertical="top"/>
    </xf>
    <xf numFmtId="164" fontId="0" fillId="10" borderId="12" xfId="0" applyNumberFormat="1" applyFill="1" applyBorder="1" applyAlignment="1">
      <alignment vertical="top"/>
    </xf>
    <xf numFmtId="164" fontId="1" fillId="0" borderId="17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4" fontId="0" fillId="6" borderId="23" xfId="0" applyNumberFormat="1" applyFill="1" applyBorder="1" applyAlignment="1">
      <alignment vertical="top"/>
    </xf>
    <xf numFmtId="164" fontId="0" fillId="3" borderId="23" xfId="0" applyNumberFormat="1" applyFill="1" applyBorder="1" applyAlignment="1">
      <alignment vertical="top"/>
    </xf>
    <xf numFmtId="164" fontId="0" fillId="4" borderId="23" xfId="0" applyNumberFormat="1" applyFill="1" applyBorder="1" applyAlignment="1">
      <alignment vertical="top"/>
    </xf>
    <xf numFmtId="164" fontId="0" fillId="7" borderId="23" xfId="0" applyNumberFormat="1" applyFill="1" applyBorder="1" applyAlignment="1">
      <alignment vertical="top"/>
    </xf>
    <xf numFmtId="164" fontId="0" fillId="8" borderId="23" xfId="0" applyNumberFormat="1" applyFill="1" applyBorder="1" applyAlignment="1">
      <alignment vertical="top"/>
    </xf>
    <xf numFmtId="164" fontId="0" fillId="5" borderId="23" xfId="0" applyNumberFormat="1" applyFill="1" applyBorder="1" applyAlignment="1">
      <alignment vertical="top"/>
    </xf>
    <xf numFmtId="164" fontId="0" fillId="9" borderId="23" xfId="0" applyNumberFormat="1" applyFill="1" applyBorder="1" applyAlignment="1">
      <alignment vertical="top"/>
    </xf>
    <xf numFmtId="164" fontId="0" fillId="10" borderId="23" xfId="0" applyNumberFormat="1" applyFill="1" applyBorder="1" applyAlignment="1">
      <alignment vertical="top"/>
    </xf>
    <xf numFmtId="164" fontId="0" fillId="0" borderId="24" xfId="0" applyNumberFormat="1" applyBorder="1" applyAlignment="1">
      <alignment vertical="top"/>
    </xf>
    <xf numFmtId="164" fontId="0" fillId="6" borderId="29" xfId="0" applyNumberFormat="1" applyFill="1" applyBorder="1" applyAlignment="1">
      <alignment vertical="top"/>
    </xf>
    <xf numFmtId="164" fontId="0" fillId="3" borderId="29" xfId="0" applyNumberFormat="1" applyFill="1" applyBorder="1" applyAlignment="1">
      <alignment vertical="top"/>
    </xf>
    <xf numFmtId="164" fontId="0" fillId="4" borderId="29" xfId="0" applyNumberFormat="1" applyFill="1" applyBorder="1" applyAlignment="1">
      <alignment vertical="top"/>
    </xf>
    <xf numFmtId="164" fontId="0" fillId="7" borderId="29" xfId="0" applyNumberFormat="1" applyFill="1" applyBorder="1" applyAlignment="1">
      <alignment vertical="top"/>
    </xf>
    <xf numFmtId="164" fontId="0" fillId="8" borderId="29" xfId="0" applyNumberFormat="1" applyFill="1" applyBorder="1" applyAlignment="1">
      <alignment vertical="top"/>
    </xf>
    <xf numFmtId="164" fontId="0" fillId="5" borderId="29" xfId="0" applyNumberFormat="1" applyFill="1" applyBorder="1" applyAlignment="1">
      <alignment vertical="top"/>
    </xf>
    <xf numFmtId="164" fontId="0" fillId="9" borderId="29" xfId="0" applyNumberFormat="1" applyFill="1" applyBorder="1" applyAlignment="1">
      <alignment vertical="top"/>
    </xf>
    <xf numFmtId="164" fontId="0" fillId="10" borderId="29" xfId="0" applyNumberFormat="1" applyFill="1" applyBorder="1" applyAlignment="1">
      <alignment vertical="top"/>
    </xf>
    <xf numFmtId="164" fontId="0" fillId="0" borderId="30" xfId="0" applyNumberForma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18" xfId="0" applyFont="1" applyBorder="1" applyAlignment="1">
      <alignment vertical="top"/>
    </xf>
    <xf numFmtId="0" fontId="0" fillId="0" borderId="19" xfId="0" applyFont="1" applyBorder="1" applyAlignment="1">
      <alignment vertical="top"/>
    </xf>
    <xf numFmtId="0" fontId="0" fillId="0" borderId="20" xfId="0" applyFont="1" applyBorder="1" applyAlignment="1">
      <alignment vertical="top"/>
    </xf>
    <xf numFmtId="0" fontId="0" fillId="0" borderId="22" xfId="0" applyFont="1" applyBorder="1" applyAlignment="1">
      <alignment vertical="top"/>
    </xf>
    <xf numFmtId="0" fontId="0" fillId="0" borderId="25" xfId="0" applyFont="1" applyBorder="1" applyAlignment="1">
      <alignment vertical="top"/>
    </xf>
    <xf numFmtId="0" fontId="0" fillId="0" borderId="28" xfId="0" applyFont="1" applyBorder="1" applyAlignment="1">
      <alignment vertical="top"/>
    </xf>
    <xf numFmtId="164" fontId="0" fillId="0" borderId="4" xfId="0" applyNumberFormat="1" applyBorder="1" applyAlignment="1">
      <alignment vertical="top"/>
    </xf>
    <xf numFmtId="164" fontId="0" fillId="2" borderId="2" xfId="0" applyNumberFormat="1" applyFill="1" applyBorder="1" applyAlignment="1">
      <alignment vertical="top"/>
    </xf>
    <xf numFmtId="164" fontId="0" fillId="2" borderId="5" xfId="0" applyNumberFormat="1" applyFill="1" applyBorder="1" applyAlignment="1">
      <alignment vertical="top"/>
    </xf>
    <xf numFmtId="164" fontId="0" fillId="2" borderId="8" xfId="0" applyNumberFormat="1" applyFill="1" applyBorder="1" applyAlignment="1">
      <alignment vertical="top"/>
    </xf>
    <xf numFmtId="164" fontId="0" fillId="2" borderId="11" xfId="0" applyNumberFormat="1" applyFill="1" applyBorder="1" applyAlignment="1">
      <alignment vertical="top"/>
    </xf>
    <xf numFmtId="164" fontId="0" fillId="6" borderId="3" xfId="0" applyNumberFormat="1" applyFill="1" applyBorder="1" applyAlignment="1">
      <alignment vertical="top"/>
    </xf>
    <xf numFmtId="164" fontId="0" fillId="7" borderId="3" xfId="0" applyNumberFormat="1" applyFill="1" applyBorder="1" applyAlignment="1">
      <alignment vertical="top"/>
    </xf>
    <xf numFmtId="164" fontId="0" fillId="8" borderId="3" xfId="0" applyNumberFormat="1" applyFill="1" applyBorder="1" applyAlignment="1">
      <alignment vertical="top"/>
    </xf>
    <xf numFmtId="164" fontId="0" fillId="9" borderId="3" xfId="0" applyNumberFormat="1" applyFill="1" applyBorder="1" applyAlignment="1">
      <alignment vertical="top"/>
    </xf>
    <xf numFmtId="164" fontId="0" fillId="10" borderId="3" xfId="0" applyNumberFormat="1" applyFill="1" applyBorder="1" applyAlignment="1">
      <alignment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0" fillId="5" borderId="3" xfId="0" applyNumberFormat="1" applyFill="1" applyBorder="1" applyAlignment="1">
      <alignment vertical="top"/>
    </xf>
    <xf numFmtId="164" fontId="0" fillId="4" borderId="3" xfId="0" applyNumberFormat="1" applyFill="1" applyBorder="1" applyAlignment="1">
      <alignment vertical="top"/>
    </xf>
    <xf numFmtId="164" fontId="0" fillId="3" borderId="3" xfId="0" applyNumberFormat="1" applyFill="1" applyBorder="1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1" fillId="0" borderId="1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26" xfId="0" applyBorder="1" applyAlignment="1">
      <alignment vertical="top"/>
    </xf>
    <xf numFmtId="164" fontId="1" fillId="0" borderId="2" xfId="0" applyNumberFormat="1" applyFont="1" applyBorder="1" applyAlignment="1">
      <alignment horizontal="center" vertical="top"/>
    </xf>
    <xf numFmtId="164" fontId="0" fillId="0" borderId="31" xfId="0" applyNumberFormat="1" applyBorder="1" applyAlignment="1">
      <alignment vertical="top"/>
    </xf>
    <xf numFmtId="164" fontId="0" fillId="0" borderId="23" xfId="0" applyNumberFormat="1" applyBorder="1" applyAlignment="1">
      <alignment vertical="top"/>
    </xf>
    <xf numFmtId="164" fontId="0" fillId="0" borderId="8" xfId="0" applyNumberFormat="1" applyBorder="1" applyAlignment="1">
      <alignment vertical="top"/>
    </xf>
    <xf numFmtId="164" fontId="0" fillId="0" borderId="9" xfId="0" applyNumberFormat="1" applyBorder="1" applyAlignment="1">
      <alignment vertical="top"/>
    </xf>
    <xf numFmtId="164" fontId="0" fillId="0" borderId="5" xfId="0" applyNumberFormat="1" applyBorder="1" applyAlignment="1">
      <alignment vertical="top"/>
    </xf>
    <xf numFmtId="164" fontId="0" fillId="0" borderId="6" xfId="0" applyNumberFormat="1" applyBorder="1" applyAlignment="1">
      <alignment vertical="top"/>
    </xf>
    <xf numFmtId="164" fontId="0" fillId="0" borderId="11" xfId="0" applyNumberFormat="1" applyBorder="1" applyAlignment="1">
      <alignment vertical="top"/>
    </xf>
    <xf numFmtId="164" fontId="0" fillId="0" borderId="12" xfId="0" applyNumberFormat="1" applyBorder="1" applyAlignment="1">
      <alignment vertical="top"/>
    </xf>
    <xf numFmtId="164" fontId="1" fillId="0" borderId="0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right" vertical="top"/>
    </xf>
    <xf numFmtId="164" fontId="0" fillId="0" borderId="3" xfId="0" applyNumberFormat="1" applyBorder="1" applyAlignment="1">
      <alignment horizontal="right" vertical="top"/>
    </xf>
    <xf numFmtId="164" fontId="0" fillId="0" borderId="4" xfId="0" applyNumberFormat="1" applyBorder="1" applyAlignment="1">
      <alignment horizontal="right" vertical="top"/>
    </xf>
    <xf numFmtId="164" fontId="0" fillId="0" borderId="23" xfId="0" applyNumberFormat="1" applyBorder="1" applyAlignment="1">
      <alignment horizontal="right" vertical="top"/>
    </xf>
    <xf numFmtId="164" fontId="0" fillId="0" borderId="24" xfId="0" applyNumberFormat="1" applyBorder="1" applyAlignment="1">
      <alignment horizontal="right" vertical="top"/>
    </xf>
    <xf numFmtId="164" fontId="0" fillId="0" borderId="9" xfId="0" applyNumberFormat="1" applyBorder="1" applyAlignment="1">
      <alignment horizontal="right" vertical="top"/>
    </xf>
    <xf numFmtId="164" fontId="0" fillId="0" borderId="10" xfId="0" applyNumberFormat="1" applyBorder="1" applyAlignment="1">
      <alignment horizontal="right" vertical="top"/>
    </xf>
    <xf numFmtId="164" fontId="0" fillId="0" borderId="26" xfId="0" applyNumberFormat="1" applyBorder="1" applyAlignment="1">
      <alignment horizontal="right" vertical="top"/>
    </xf>
    <xf numFmtId="164" fontId="0" fillId="0" borderId="27" xfId="0" applyNumberFormat="1" applyBorder="1" applyAlignment="1">
      <alignment horizontal="right" vertical="top"/>
    </xf>
    <xf numFmtId="164" fontId="0" fillId="0" borderId="6" xfId="0" applyNumberFormat="1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164" fontId="0" fillId="0" borderId="12" xfId="0" applyNumberFormat="1" applyBorder="1" applyAlignment="1">
      <alignment horizontal="right" vertical="top"/>
    </xf>
    <xf numFmtId="164" fontId="0" fillId="0" borderId="13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164" fontId="1" fillId="0" borderId="16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21" xfId="0" applyNumberFormat="1" applyFont="1" applyBorder="1" applyAlignment="1">
      <alignment vertical="top"/>
    </xf>
    <xf numFmtId="164" fontId="1" fillId="0" borderId="7" xfId="0" applyNumberFormat="1" applyFont="1" applyBorder="1" applyAlignment="1">
      <alignment vertical="top"/>
    </xf>
    <xf numFmtId="164" fontId="1" fillId="0" borderId="10" xfId="0" applyNumberFormat="1" applyFont="1" applyBorder="1" applyAlignment="1">
      <alignment vertical="top"/>
    </xf>
    <xf numFmtId="164" fontId="1" fillId="0" borderId="13" xfId="0" applyNumberFormat="1" applyFont="1" applyBorder="1" applyAlignment="1">
      <alignment vertical="top"/>
    </xf>
    <xf numFmtId="164" fontId="1" fillId="0" borderId="24" xfId="0" applyNumberFormat="1" applyFont="1" applyBorder="1" applyAlignment="1">
      <alignment vertical="top"/>
    </xf>
    <xf numFmtId="164" fontId="1" fillId="0" borderId="30" xfId="0" applyNumberFormat="1" applyFont="1" applyBorder="1" applyAlignment="1">
      <alignment vertical="top"/>
    </xf>
    <xf numFmtId="0" fontId="1" fillId="0" borderId="0" xfId="0" applyNumberFormat="1" applyFont="1" applyAlignment="1">
      <alignment vertical="top"/>
    </xf>
    <xf numFmtId="164" fontId="1" fillId="0" borderId="18" xfId="0" applyNumberFormat="1" applyFont="1" applyBorder="1" applyAlignment="1">
      <alignment vertical="top"/>
    </xf>
    <xf numFmtId="164" fontId="1" fillId="0" borderId="19" xfId="0" applyNumberFormat="1" applyFont="1" applyBorder="1" applyAlignment="1">
      <alignment vertical="top"/>
    </xf>
    <xf numFmtId="164" fontId="1" fillId="0" borderId="20" xfId="0" applyNumberFormat="1" applyFont="1" applyBorder="1" applyAlignment="1">
      <alignment vertical="top"/>
    </xf>
    <xf numFmtId="164" fontId="1" fillId="0" borderId="18" xfId="0" applyNumberFormat="1" applyFont="1" applyBorder="1" applyAlignment="1">
      <alignment horizontal="right" vertical="top"/>
    </xf>
    <xf numFmtId="164" fontId="1" fillId="0" borderId="19" xfId="0" applyNumberFormat="1" applyFont="1" applyBorder="1" applyAlignment="1">
      <alignment horizontal="right" vertical="top"/>
    </xf>
    <xf numFmtId="164" fontId="1" fillId="0" borderId="2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0" fillId="0" borderId="36" xfId="0" applyBorder="1" applyAlignment="1">
      <alignment vertical="top"/>
    </xf>
    <xf numFmtId="164" fontId="1" fillId="0" borderId="37" xfId="0" applyNumberFormat="1" applyFont="1" applyBorder="1" applyAlignment="1">
      <alignment horizontal="center" vertical="top"/>
    </xf>
    <xf numFmtId="164" fontId="0" fillId="0" borderId="38" xfId="0" applyNumberFormat="1" applyBorder="1" applyAlignment="1">
      <alignment vertical="top"/>
    </xf>
    <xf numFmtId="164" fontId="0" fillId="0" borderId="39" xfId="0" applyNumberFormat="1" applyBorder="1" applyAlignment="1">
      <alignment vertical="top"/>
    </xf>
    <xf numFmtId="164" fontId="0" fillId="0" borderId="40" xfId="0" applyNumberForma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vertical="top"/>
    </xf>
    <xf numFmtId="164" fontId="1" fillId="0" borderId="4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vertical="top"/>
    </xf>
    <xf numFmtId="164" fontId="1" fillId="0" borderId="37" xfId="0" applyNumberFormat="1" applyFont="1" applyBorder="1" applyAlignment="1">
      <alignment vertical="top"/>
    </xf>
    <xf numFmtId="164" fontId="0" fillId="0" borderId="15" xfId="0" applyNumberForma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42" xfId="0" applyBorder="1" applyAlignment="1">
      <alignment vertical="top"/>
    </xf>
    <xf numFmtId="164" fontId="0" fillId="0" borderId="42" xfId="0" applyNumberFormat="1" applyBorder="1" applyAlignment="1">
      <alignment vertical="top"/>
    </xf>
    <xf numFmtId="0" fontId="0" fillId="0" borderId="43" xfId="0" applyBorder="1" applyAlignment="1">
      <alignment vertical="top"/>
    </xf>
    <xf numFmtId="164" fontId="0" fillId="0" borderId="44" xfId="0" applyNumberFormat="1" applyBorder="1" applyAlignment="1">
      <alignment vertical="top"/>
    </xf>
    <xf numFmtId="164" fontId="0" fillId="0" borderId="46" xfId="0" applyNumberFormat="1" applyBorder="1" applyAlignment="1">
      <alignment vertical="top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vertical="top"/>
    </xf>
    <xf numFmtId="0" fontId="1" fillId="0" borderId="35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2" fillId="0" borderId="8" xfId="0" applyNumberFormat="1" applyFont="1" applyBorder="1" applyAlignment="1">
      <alignment vertical="top"/>
    </xf>
    <xf numFmtId="164" fontId="2" fillId="0" borderId="10" xfId="0" applyNumberFormat="1" applyFont="1" applyBorder="1" applyAlignment="1">
      <alignment vertical="top"/>
    </xf>
    <xf numFmtId="164" fontId="4" fillId="0" borderId="45" xfId="0" applyNumberFormat="1" applyFont="1" applyBorder="1" applyAlignment="1">
      <alignment vertical="top"/>
    </xf>
    <xf numFmtId="164" fontId="2" fillId="0" borderId="11" xfId="0" applyNumberFormat="1" applyFont="1" applyBorder="1" applyAlignment="1">
      <alignment vertical="top"/>
    </xf>
    <xf numFmtId="164" fontId="4" fillId="0" borderId="2" xfId="0" applyNumberFormat="1" applyFont="1" applyBorder="1" applyAlignment="1">
      <alignment vertical="top"/>
    </xf>
    <xf numFmtId="164" fontId="2" fillId="0" borderId="9" xfId="0" applyNumberFormat="1" applyFont="1" applyBorder="1" applyAlignment="1">
      <alignment vertical="top"/>
    </xf>
    <xf numFmtId="164" fontId="2" fillId="0" borderId="12" xfId="0" applyNumberFormat="1" applyFont="1" applyBorder="1" applyAlignment="1">
      <alignment vertical="top"/>
    </xf>
    <xf numFmtId="164" fontId="2" fillId="0" borderId="13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164" fontId="5" fillId="0" borderId="9" xfId="0" applyNumberFormat="1" applyFont="1" applyBorder="1" applyAlignment="1">
      <alignment vertical="top"/>
    </xf>
    <xf numFmtId="164" fontId="5" fillId="0" borderId="12" xfId="0" applyNumberFormat="1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164" fontId="5" fillId="0" borderId="10" xfId="0" applyNumberFormat="1" applyFont="1" applyBorder="1" applyAlignment="1">
      <alignment vertical="top"/>
    </xf>
    <xf numFmtId="164" fontId="6" fillId="0" borderId="45" xfId="0" applyNumberFormat="1" applyFont="1" applyBorder="1" applyAlignment="1">
      <alignment vertical="top"/>
    </xf>
    <xf numFmtId="164" fontId="6" fillId="0" borderId="16" xfId="0" applyNumberFormat="1" applyFont="1" applyBorder="1" applyAlignment="1">
      <alignment vertical="top"/>
    </xf>
    <xf numFmtId="164" fontId="4" fillId="0" borderId="46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6" fillId="0" borderId="2" xfId="0" applyNumberFormat="1" applyFont="1" applyBorder="1" applyAlignment="1">
      <alignment vertical="top"/>
    </xf>
    <xf numFmtId="164" fontId="1" fillId="9" borderId="1" xfId="0" applyNumberFormat="1" applyFont="1" applyFill="1" applyBorder="1" applyAlignment="1">
      <alignment vertical="top"/>
    </xf>
    <xf numFmtId="0" fontId="1" fillId="9" borderId="1" xfId="0" applyFont="1" applyFill="1" applyBorder="1" applyAlignment="1">
      <alignment horizontal="left" vertical="top"/>
    </xf>
    <xf numFmtId="164" fontId="1" fillId="9" borderId="3" xfId="0" applyNumberFormat="1" applyFont="1" applyFill="1" applyBorder="1" applyAlignment="1">
      <alignment horizontal="center" vertical="top"/>
    </xf>
    <xf numFmtId="164" fontId="1" fillId="9" borderId="4" xfId="0" applyNumberFormat="1" applyFont="1" applyFill="1" applyBorder="1" applyAlignment="1">
      <alignment horizontal="center" vertical="top"/>
    </xf>
    <xf numFmtId="0" fontId="1" fillId="9" borderId="1" xfId="0" applyFont="1" applyFill="1" applyBorder="1" applyAlignment="1">
      <alignment vertical="top"/>
    </xf>
    <xf numFmtId="164" fontId="1" fillId="9" borderId="3" xfId="0" applyNumberFormat="1" applyFont="1" applyFill="1" applyBorder="1" applyAlignment="1">
      <alignment horizontal="right" vertical="top"/>
    </xf>
    <xf numFmtId="164" fontId="1" fillId="9" borderId="4" xfId="0" applyNumberFormat="1" applyFont="1" applyFill="1" applyBorder="1" applyAlignment="1">
      <alignment horizontal="right" vertical="top"/>
    </xf>
    <xf numFmtId="164" fontId="4" fillId="9" borderId="3" xfId="0" applyNumberFormat="1" applyFont="1" applyFill="1" applyBorder="1" applyAlignment="1">
      <alignment horizontal="right" vertical="top"/>
    </xf>
    <xf numFmtId="164" fontId="4" fillId="9" borderId="4" xfId="0" applyNumberFormat="1" applyFont="1" applyFill="1" applyBorder="1" applyAlignment="1">
      <alignment horizontal="right" vertical="top"/>
    </xf>
    <xf numFmtId="164" fontId="6" fillId="9" borderId="2" xfId="0" applyNumberFormat="1" applyFont="1" applyFill="1" applyBorder="1" applyAlignment="1">
      <alignment horizontal="right" vertical="top"/>
    </xf>
    <xf numFmtId="0" fontId="0" fillId="0" borderId="47" xfId="0" applyBorder="1" applyAlignment="1">
      <alignment vertical="top"/>
    </xf>
    <xf numFmtId="164" fontId="0" fillId="0" borderId="0" xfId="0" applyNumberForma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164" fontId="1" fillId="9" borderId="14" xfId="0" applyNumberFormat="1" applyFont="1" applyFill="1" applyBorder="1" applyAlignment="1">
      <alignment horizontal="center" vertical="top"/>
    </xf>
    <xf numFmtId="164" fontId="0" fillId="0" borderId="14" xfId="0" applyNumberFormat="1" applyBorder="1" applyAlignment="1">
      <alignment horizontal="right" vertical="top"/>
    </xf>
    <xf numFmtId="164" fontId="0" fillId="0" borderId="34" xfId="0" applyNumberFormat="1" applyBorder="1" applyAlignment="1">
      <alignment horizontal="right" vertical="top"/>
    </xf>
    <xf numFmtId="164" fontId="0" fillId="0" borderId="35" xfId="0" applyNumberFormat="1" applyBorder="1" applyAlignment="1">
      <alignment horizontal="right" vertical="top"/>
    </xf>
    <xf numFmtId="164" fontId="0" fillId="0" borderId="48" xfId="0" applyNumberFormat="1" applyBorder="1" applyAlignment="1">
      <alignment horizontal="right" vertical="top"/>
    </xf>
    <xf numFmtId="164" fontId="0" fillId="0" borderId="43" xfId="0" applyNumberFormat="1" applyBorder="1" applyAlignment="1">
      <alignment horizontal="right" vertical="top"/>
    </xf>
    <xf numFmtId="164" fontId="0" fillId="0" borderId="36" xfId="0" applyNumberFormat="1" applyBorder="1" applyAlignment="1">
      <alignment horizontal="right" vertical="top"/>
    </xf>
    <xf numFmtId="164" fontId="1" fillId="9" borderId="14" xfId="0" applyNumberFormat="1" applyFont="1" applyFill="1" applyBorder="1" applyAlignment="1">
      <alignment horizontal="right" vertical="top"/>
    </xf>
    <xf numFmtId="164" fontId="5" fillId="0" borderId="8" xfId="0" applyNumberFormat="1" applyFont="1" applyBorder="1" applyAlignment="1">
      <alignment vertical="top"/>
    </xf>
    <xf numFmtId="164" fontId="8" fillId="0" borderId="10" xfId="0" applyNumberFormat="1" applyFont="1" applyBorder="1" applyAlignment="1">
      <alignment vertical="top"/>
    </xf>
    <xf numFmtId="164" fontId="8" fillId="0" borderId="9" xfId="0" applyNumberFormat="1" applyFont="1" applyBorder="1" applyAlignment="1">
      <alignment vertical="top"/>
    </xf>
    <xf numFmtId="4" fontId="1" fillId="0" borderId="0" xfId="0" applyNumberFormat="1" applyFont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0" fillId="2" borderId="31" xfId="0" applyNumberFormat="1" applyFill="1" applyBorder="1" applyAlignment="1">
      <alignment vertical="top"/>
    </xf>
    <xf numFmtId="164" fontId="0" fillId="2" borderId="50" xfId="0" applyNumberForma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1" fillId="0" borderId="22" xfId="0" applyNumberFormat="1" applyFont="1" applyBorder="1" applyAlignment="1">
      <alignment horizontal="right" vertical="top"/>
    </xf>
    <xf numFmtId="164" fontId="1" fillId="0" borderId="7" xfId="0" applyNumberFormat="1" applyFont="1" applyBorder="1" applyAlignment="1">
      <alignment horizontal="right" vertical="top"/>
    </xf>
    <xf numFmtId="164" fontId="1" fillId="0" borderId="45" xfId="0" applyNumberFormat="1" applyFont="1" applyBorder="1" applyAlignment="1">
      <alignment horizontal="right" vertical="top"/>
    </xf>
    <xf numFmtId="164" fontId="1" fillId="0" borderId="46" xfId="0" applyNumberFormat="1" applyFont="1" applyBorder="1" applyAlignment="1">
      <alignment horizontal="right" vertical="top"/>
    </xf>
    <xf numFmtId="164" fontId="0" fillId="0" borderId="51" xfId="0" applyNumberFormat="1" applyBorder="1" applyAlignment="1">
      <alignment horizontal="right" vertical="top"/>
    </xf>
    <xf numFmtId="0" fontId="1" fillId="9" borderId="14" xfId="0" applyFont="1" applyFill="1" applyBorder="1" applyAlignment="1">
      <alignment horizontal="left" vertical="top"/>
    </xf>
    <xf numFmtId="0" fontId="0" fillId="0" borderId="43" xfId="0" applyFont="1" applyBorder="1" applyAlignment="1">
      <alignment vertical="top"/>
    </xf>
    <xf numFmtId="0" fontId="0" fillId="0" borderId="34" xfId="0" applyFont="1" applyBorder="1" applyAlignment="1">
      <alignment vertical="top"/>
    </xf>
    <xf numFmtId="0" fontId="0" fillId="0" borderId="35" xfId="0" applyFont="1" applyBorder="1" applyAlignment="1">
      <alignment vertical="top"/>
    </xf>
    <xf numFmtId="0" fontId="0" fillId="0" borderId="36" xfId="0" applyFont="1" applyBorder="1" applyAlignment="1">
      <alignment vertical="top"/>
    </xf>
    <xf numFmtId="0" fontId="0" fillId="0" borderId="48" xfId="0" applyFont="1" applyBorder="1" applyAlignment="1">
      <alignment vertical="top"/>
    </xf>
    <xf numFmtId="0" fontId="0" fillId="0" borderId="32" xfId="0" applyFont="1" applyBorder="1" applyAlignment="1">
      <alignment vertical="top"/>
    </xf>
    <xf numFmtId="0" fontId="1" fillId="9" borderId="14" xfId="0" applyFont="1" applyFill="1" applyBorder="1" applyAlignment="1">
      <alignment vertical="top"/>
    </xf>
    <xf numFmtId="164" fontId="1" fillId="9" borderId="16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right" vertical="top"/>
    </xf>
    <xf numFmtId="164" fontId="1" fillId="0" borderId="44" xfId="0" applyNumberFormat="1" applyFont="1" applyBorder="1" applyAlignment="1">
      <alignment horizontal="right" vertical="top"/>
    </xf>
    <xf numFmtId="164" fontId="1" fillId="0" borderId="16" xfId="0" applyNumberFormat="1" applyFont="1" applyBorder="1" applyAlignment="1">
      <alignment horizontal="right" vertical="top"/>
    </xf>
    <xf numFmtId="164" fontId="1" fillId="9" borderId="16" xfId="0" applyNumberFormat="1" applyFont="1" applyFill="1" applyBorder="1" applyAlignment="1">
      <alignment horizontal="right" vertical="top"/>
    </xf>
    <xf numFmtId="164" fontId="0" fillId="0" borderId="46" xfId="0" applyNumberFormat="1" applyBorder="1" applyAlignment="1">
      <alignment horizontal="right" vertical="top"/>
    </xf>
    <xf numFmtId="164" fontId="1" fillId="9" borderId="2" xfId="0" applyNumberFormat="1" applyFont="1" applyFill="1" applyBorder="1" applyAlignment="1">
      <alignment horizontal="right" vertical="top"/>
    </xf>
    <xf numFmtId="0" fontId="0" fillId="0" borderId="20" xfId="0" applyBorder="1" applyAlignment="1">
      <alignment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4" fontId="8" fillId="0" borderId="43" xfId="0" applyNumberFormat="1" applyFont="1" applyBorder="1" applyAlignment="1">
      <alignment horizontal="right" vertical="top"/>
    </xf>
    <xf numFmtId="164" fontId="8" fillId="0" borderId="6" xfId="0" applyNumberFormat="1" applyFont="1" applyBorder="1" applyAlignment="1">
      <alignment horizontal="right" vertical="top"/>
    </xf>
    <xf numFmtId="164" fontId="8" fillId="0" borderId="36" xfId="0" applyNumberFormat="1" applyFont="1" applyBorder="1" applyAlignment="1">
      <alignment horizontal="right" vertical="top"/>
    </xf>
    <xf numFmtId="164" fontId="8" fillId="0" borderId="12" xfId="0" applyNumberFormat="1" applyFont="1" applyBorder="1" applyAlignment="1">
      <alignment horizontal="right" vertical="top"/>
    </xf>
    <xf numFmtId="164" fontId="8" fillId="0" borderId="34" xfId="0" applyNumberFormat="1" applyFont="1" applyBorder="1" applyAlignment="1">
      <alignment horizontal="right" vertical="top"/>
    </xf>
    <xf numFmtId="164" fontId="8" fillId="0" borderId="23" xfId="0" applyNumberFormat="1" applyFont="1" applyBorder="1" applyAlignment="1">
      <alignment horizontal="right" vertical="top"/>
    </xf>
    <xf numFmtId="164" fontId="8" fillId="0" borderId="35" xfId="0" applyNumberFormat="1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right" vertical="top"/>
    </xf>
    <xf numFmtId="164" fontId="8" fillId="0" borderId="48" xfId="0" applyNumberFormat="1" applyFont="1" applyBorder="1" applyAlignment="1">
      <alignment horizontal="right" vertical="top"/>
    </xf>
    <xf numFmtId="164" fontId="8" fillId="0" borderId="26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164" fontId="0" fillId="0" borderId="0" xfId="0" applyNumberFormat="1" applyFill="1" applyAlignment="1">
      <alignment vertical="top"/>
    </xf>
    <xf numFmtId="0" fontId="1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0" fontId="0" fillId="0" borderId="18" xfId="0" applyFont="1" applyFill="1" applyBorder="1" applyAlignment="1">
      <alignment vertical="top"/>
    </xf>
    <xf numFmtId="0" fontId="0" fillId="0" borderId="19" xfId="0" applyFont="1" applyFill="1" applyBorder="1" applyAlignment="1">
      <alignment vertical="top"/>
    </xf>
    <xf numFmtId="0" fontId="0" fillId="0" borderId="20" xfId="0" applyFont="1" applyFill="1" applyBorder="1" applyAlignment="1">
      <alignment vertical="top"/>
    </xf>
    <xf numFmtId="0" fontId="0" fillId="0" borderId="35" xfId="0" applyFont="1" applyFill="1" applyBorder="1" applyAlignment="1">
      <alignment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/>
    </xf>
    <xf numFmtId="0" fontId="1" fillId="9" borderId="14" xfId="0" applyFont="1" applyFill="1" applyBorder="1" applyAlignment="1">
      <alignment horizontal="center" vertical="top"/>
    </xf>
    <xf numFmtId="0" fontId="1" fillId="9" borderId="15" xfId="0" applyFont="1" applyFill="1" applyBorder="1" applyAlignment="1">
      <alignment horizontal="center" vertical="top"/>
    </xf>
    <xf numFmtId="0" fontId="1" fillId="9" borderId="16" xfId="0" applyFont="1" applyFill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2A3FF"/>
      <color rgb="FFB800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3_Projekte/03_E/01_Bau/000003/01_LPH0/HKoP%20R12%20R/03_Nutzersollvereinbahrung/02_Entw&#252;rfe/2%20Bedarfsplanung/2c%20Raumliste/230213_R12%20R_nach%20Cy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12 R Mutterliste"/>
      <sheetName val=" R12 R NUF 1-6 n Ebenen R. Best"/>
      <sheetName val=" R12 R NUF 1-6 n Ebenen R. Plan"/>
      <sheetName val="R12 R NUF 7_TF_VF Rest Best"/>
      <sheetName val="R12 R NUF 7_TF_VF Rest Plan"/>
      <sheetName val=" R12 R NUF 1-6 n Ebenen Bestand"/>
      <sheetName val=" R12 R NUF 1-6 n Nutzer Bestand"/>
      <sheetName val="Tabelle1"/>
      <sheetName val="R12 R NUF 7_TF_VF RP Bestand"/>
      <sheetName val=" R12 R NUF 1-6 n Ebenen Planung"/>
      <sheetName val=" R12 R NUF 1-6 n Nutzer Planung"/>
      <sheetName val="R12 R NUF 7_TF_VF RP Plan"/>
      <sheetName val="Flächeneffitien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>
            <v>14.05</v>
          </cell>
        </row>
        <row r="3">
          <cell r="F3">
            <v>41.17</v>
          </cell>
        </row>
        <row r="4">
          <cell r="F4">
            <v>11.25</v>
          </cell>
        </row>
        <row r="5">
          <cell r="F5">
            <v>36.56</v>
          </cell>
        </row>
        <row r="6">
          <cell r="F6">
            <v>36.44</v>
          </cell>
        </row>
        <row r="7">
          <cell r="F7">
            <v>19.420000000000002</v>
          </cell>
        </row>
        <row r="8">
          <cell r="F8">
            <v>72.650000000000006</v>
          </cell>
        </row>
        <row r="9">
          <cell r="F9">
            <v>14.19</v>
          </cell>
        </row>
        <row r="10">
          <cell r="F10">
            <v>64.099999999999994</v>
          </cell>
        </row>
        <row r="11">
          <cell r="F11">
            <v>57.55</v>
          </cell>
        </row>
        <row r="12">
          <cell r="F12">
            <v>80.52</v>
          </cell>
        </row>
        <row r="13">
          <cell r="F13">
            <v>447.9</v>
          </cell>
        </row>
        <row r="14">
          <cell r="F14">
            <v>20.420000000000002</v>
          </cell>
        </row>
        <row r="15">
          <cell r="F15">
            <v>18.32</v>
          </cell>
        </row>
        <row r="16">
          <cell r="F16">
            <v>4.05</v>
          </cell>
        </row>
        <row r="17">
          <cell r="F17">
            <v>4.05</v>
          </cell>
        </row>
        <row r="18">
          <cell r="F18">
            <v>33.96</v>
          </cell>
        </row>
        <row r="19">
          <cell r="F19">
            <v>33.96</v>
          </cell>
        </row>
        <row r="20">
          <cell r="F20">
            <v>178.84</v>
          </cell>
        </row>
        <row r="21">
          <cell r="F21">
            <v>26.11</v>
          </cell>
        </row>
        <row r="22">
          <cell r="F22">
            <v>12.2</v>
          </cell>
        </row>
        <row r="23">
          <cell r="F23">
            <v>6.79</v>
          </cell>
        </row>
        <row r="24">
          <cell r="F24">
            <v>20.51</v>
          </cell>
        </row>
        <row r="25">
          <cell r="F25">
            <v>13.26</v>
          </cell>
        </row>
        <row r="26">
          <cell r="F26">
            <v>20.39</v>
          </cell>
        </row>
        <row r="27">
          <cell r="F27">
            <v>27.26</v>
          </cell>
        </row>
        <row r="28">
          <cell r="F28">
            <v>182.81</v>
          </cell>
        </row>
        <row r="29">
          <cell r="F29">
            <v>13.57</v>
          </cell>
        </row>
        <row r="30">
          <cell r="F30">
            <v>8.59</v>
          </cell>
        </row>
        <row r="31">
          <cell r="F31">
            <v>625.09000000000015</v>
          </cell>
        </row>
        <row r="32">
          <cell r="F32">
            <v>20.14</v>
          </cell>
        </row>
        <row r="33">
          <cell r="F33">
            <v>33.06</v>
          </cell>
        </row>
        <row r="34">
          <cell r="F34">
            <v>13.57</v>
          </cell>
        </row>
        <row r="35">
          <cell r="F35">
            <v>20.49</v>
          </cell>
        </row>
        <row r="36">
          <cell r="F36">
            <v>20.16</v>
          </cell>
        </row>
        <row r="37">
          <cell r="F37">
            <v>20.65</v>
          </cell>
        </row>
        <row r="38">
          <cell r="F38">
            <v>13.57</v>
          </cell>
        </row>
        <row r="39">
          <cell r="F39">
            <v>9.15</v>
          </cell>
        </row>
        <row r="40">
          <cell r="F40">
            <v>68.45</v>
          </cell>
        </row>
        <row r="41">
          <cell r="F41">
            <v>101.33</v>
          </cell>
        </row>
        <row r="42">
          <cell r="F42">
            <v>101.33</v>
          </cell>
        </row>
        <row r="43">
          <cell r="F43">
            <v>24.29</v>
          </cell>
        </row>
        <row r="44">
          <cell r="F44">
            <v>68.25</v>
          </cell>
        </row>
        <row r="45">
          <cell r="F45">
            <v>78.53</v>
          </cell>
        </row>
        <row r="46">
          <cell r="F46">
            <v>78.53</v>
          </cell>
        </row>
        <row r="47">
          <cell r="F47">
            <v>58.61</v>
          </cell>
        </row>
        <row r="48">
          <cell r="F48">
            <v>398.73</v>
          </cell>
        </row>
        <row r="49">
          <cell r="F49">
            <v>1128.8400000000001</v>
          </cell>
        </row>
        <row r="50">
          <cell r="F50">
            <v>11.48</v>
          </cell>
        </row>
        <row r="51">
          <cell r="F51">
            <v>33.96</v>
          </cell>
        </row>
        <row r="52">
          <cell r="F52">
            <v>20.49</v>
          </cell>
        </row>
        <row r="53">
          <cell r="F53">
            <v>20.65</v>
          </cell>
        </row>
        <row r="54">
          <cell r="F54">
            <v>20.49</v>
          </cell>
        </row>
        <row r="55">
          <cell r="F55">
            <v>22.09</v>
          </cell>
        </row>
        <row r="56">
          <cell r="F56">
            <v>20.65</v>
          </cell>
        </row>
        <row r="57">
          <cell r="F57">
            <v>20.14</v>
          </cell>
        </row>
        <row r="58">
          <cell r="F58">
            <v>41.38</v>
          </cell>
        </row>
        <row r="59">
          <cell r="F59">
            <v>20.49</v>
          </cell>
        </row>
        <row r="60">
          <cell r="F60">
            <v>20.49</v>
          </cell>
        </row>
        <row r="61">
          <cell r="F61">
            <v>20.49</v>
          </cell>
        </row>
        <row r="62">
          <cell r="F62">
            <v>20.65</v>
          </cell>
        </row>
        <row r="63">
          <cell r="F63">
            <v>21.93</v>
          </cell>
        </row>
        <row r="64">
          <cell r="F64">
            <v>20.65</v>
          </cell>
        </row>
        <row r="65">
          <cell r="F65">
            <v>20.49</v>
          </cell>
        </row>
        <row r="66">
          <cell r="F66">
            <v>9.15</v>
          </cell>
        </row>
        <row r="67">
          <cell r="F67">
            <v>48.97</v>
          </cell>
        </row>
        <row r="68">
          <cell r="F68">
            <v>41.89</v>
          </cell>
        </row>
        <row r="69">
          <cell r="F69">
            <v>50.25</v>
          </cell>
        </row>
        <row r="70">
          <cell r="F70">
            <v>146.29</v>
          </cell>
        </row>
        <row r="71">
          <cell r="F71">
            <v>27.73</v>
          </cell>
        </row>
        <row r="72">
          <cell r="F72">
            <v>40.33</v>
          </cell>
        </row>
        <row r="73">
          <cell r="F73">
            <v>58.61</v>
          </cell>
        </row>
        <row r="74">
          <cell r="F74">
            <v>62.97</v>
          </cell>
        </row>
        <row r="75">
          <cell r="F75">
            <v>68.569999999999993</v>
          </cell>
        </row>
        <row r="76">
          <cell r="F76">
            <v>33.21</v>
          </cell>
        </row>
        <row r="77">
          <cell r="F77">
            <v>40.67</v>
          </cell>
        </row>
        <row r="78">
          <cell r="F78">
            <v>56.05</v>
          </cell>
        </row>
        <row r="79">
          <cell r="F79">
            <v>44.49</v>
          </cell>
        </row>
        <row r="80">
          <cell r="F80">
            <v>1085.7</v>
          </cell>
        </row>
        <row r="81">
          <cell r="F81">
            <v>11.48</v>
          </cell>
        </row>
        <row r="116">
          <cell r="F116">
            <v>12.78</v>
          </cell>
        </row>
        <row r="117">
          <cell r="F117">
            <v>13.57</v>
          </cell>
        </row>
        <row r="118">
          <cell r="F118">
            <v>13.41</v>
          </cell>
        </row>
        <row r="119">
          <cell r="F119">
            <v>13.57</v>
          </cell>
        </row>
        <row r="120">
          <cell r="F120">
            <v>13.57</v>
          </cell>
        </row>
        <row r="121">
          <cell r="F121">
            <v>10.81</v>
          </cell>
        </row>
        <row r="122">
          <cell r="F122">
            <v>13.41</v>
          </cell>
        </row>
        <row r="123">
          <cell r="F123">
            <v>13.57</v>
          </cell>
        </row>
        <row r="124">
          <cell r="F124">
            <v>9.15</v>
          </cell>
        </row>
        <row r="125">
          <cell r="F125">
            <v>13.25</v>
          </cell>
        </row>
        <row r="126">
          <cell r="F126">
            <v>77.8</v>
          </cell>
        </row>
        <row r="127">
          <cell r="F127">
            <v>106.57</v>
          </cell>
        </row>
        <row r="128">
          <cell r="F128">
            <v>70.209999999999994</v>
          </cell>
        </row>
        <row r="130">
          <cell r="F130">
            <v>27.73</v>
          </cell>
        </row>
        <row r="131">
          <cell r="F131">
            <v>1009.54</v>
          </cell>
        </row>
        <row r="132">
          <cell r="F132">
            <v>11.3</v>
          </cell>
        </row>
        <row r="133">
          <cell r="F133">
            <v>5.54</v>
          </cell>
        </row>
        <row r="134">
          <cell r="F134">
            <v>5.54</v>
          </cell>
        </row>
        <row r="135">
          <cell r="F135">
            <v>10.81</v>
          </cell>
        </row>
        <row r="136">
          <cell r="F136">
            <v>16.45</v>
          </cell>
        </row>
        <row r="137">
          <cell r="F137">
            <v>20.49</v>
          </cell>
        </row>
        <row r="138">
          <cell r="F138">
            <v>20.65</v>
          </cell>
        </row>
        <row r="139">
          <cell r="F139">
            <v>20.49</v>
          </cell>
        </row>
        <row r="140">
          <cell r="F140">
            <v>13.57</v>
          </cell>
        </row>
        <row r="141">
          <cell r="F141">
            <v>13.57</v>
          </cell>
        </row>
        <row r="142">
          <cell r="F142">
            <v>6.71</v>
          </cell>
        </row>
        <row r="143">
          <cell r="F143">
            <v>20.65</v>
          </cell>
        </row>
        <row r="144">
          <cell r="F144">
            <v>16.29</v>
          </cell>
        </row>
        <row r="145">
          <cell r="F145">
            <v>10.81</v>
          </cell>
        </row>
        <row r="146">
          <cell r="F146">
            <v>10.65</v>
          </cell>
        </row>
        <row r="147">
          <cell r="F147">
            <v>16.45</v>
          </cell>
        </row>
        <row r="148">
          <cell r="F148">
            <v>21.93</v>
          </cell>
        </row>
        <row r="149">
          <cell r="F149">
            <v>16.29</v>
          </cell>
        </row>
        <row r="150">
          <cell r="F150">
            <v>10.33</v>
          </cell>
        </row>
        <row r="151">
          <cell r="F151">
            <v>13.41</v>
          </cell>
        </row>
        <row r="152">
          <cell r="F152">
            <v>20.65</v>
          </cell>
        </row>
        <row r="153">
          <cell r="F153">
            <v>6.7</v>
          </cell>
        </row>
        <row r="154">
          <cell r="F154">
            <v>10.33</v>
          </cell>
        </row>
        <row r="155">
          <cell r="F155">
            <v>10.08</v>
          </cell>
        </row>
        <row r="156">
          <cell r="F156">
            <v>10.08</v>
          </cell>
        </row>
        <row r="157">
          <cell r="F157">
            <v>13.57</v>
          </cell>
        </row>
        <row r="158">
          <cell r="F158">
            <v>13.57</v>
          </cell>
        </row>
        <row r="159">
          <cell r="F159">
            <v>16.45</v>
          </cell>
        </row>
        <row r="160">
          <cell r="F160">
            <v>16.45</v>
          </cell>
        </row>
        <row r="161">
          <cell r="F161">
            <v>16.29</v>
          </cell>
        </row>
        <row r="162">
          <cell r="F162">
            <v>10.81</v>
          </cell>
        </row>
        <row r="163">
          <cell r="F163">
            <v>10.81</v>
          </cell>
        </row>
        <row r="164">
          <cell r="F164">
            <v>20.65</v>
          </cell>
        </row>
        <row r="165">
          <cell r="F165">
            <v>20.49</v>
          </cell>
        </row>
        <row r="166">
          <cell r="F166">
            <v>16.29</v>
          </cell>
        </row>
        <row r="167">
          <cell r="F167">
            <v>20.65</v>
          </cell>
        </row>
        <row r="168">
          <cell r="F168">
            <v>16.29</v>
          </cell>
        </row>
        <row r="169">
          <cell r="F169">
            <v>20.16</v>
          </cell>
        </row>
        <row r="170">
          <cell r="F170">
            <v>10.81</v>
          </cell>
        </row>
        <row r="171">
          <cell r="F171">
            <v>13.54</v>
          </cell>
        </row>
        <row r="172">
          <cell r="F172">
            <v>20.32</v>
          </cell>
        </row>
        <row r="173">
          <cell r="F173">
            <v>5.29</v>
          </cell>
        </row>
        <row r="174">
          <cell r="F174">
            <v>16.45</v>
          </cell>
        </row>
        <row r="175">
          <cell r="F175">
            <v>27.73</v>
          </cell>
        </row>
        <row r="176">
          <cell r="F176">
            <v>27.73</v>
          </cell>
        </row>
        <row r="177">
          <cell r="F177">
            <v>5.29</v>
          </cell>
        </row>
        <row r="178">
          <cell r="F178">
            <v>41.89</v>
          </cell>
        </row>
        <row r="179">
          <cell r="F179">
            <v>147.61000000000001</v>
          </cell>
        </row>
        <row r="180">
          <cell r="F180">
            <v>58.61</v>
          </cell>
        </row>
        <row r="181">
          <cell r="F181">
            <v>41.89</v>
          </cell>
        </row>
        <row r="182">
          <cell r="F182">
            <v>61.67</v>
          </cell>
        </row>
        <row r="183">
          <cell r="F183">
            <v>1031.08</v>
          </cell>
        </row>
        <row r="184">
          <cell r="F184">
            <v>7.43</v>
          </cell>
        </row>
        <row r="185">
          <cell r="F185">
            <v>3.83</v>
          </cell>
        </row>
        <row r="186">
          <cell r="F186">
            <v>20.49</v>
          </cell>
        </row>
        <row r="187">
          <cell r="F187">
            <v>20.65</v>
          </cell>
        </row>
        <row r="188">
          <cell r="F188">
            <v>20.16</v>
          </cell>
        </row>
        <row r="189">
          <cell r="F189">
            <v>16.45</v>
          </cell>
        </row>
        <row r="190">
          <cell r="F190">
            <v>10.81</v>
          </cell>
        </row>
        <row r="191">
          <cell r="F191">
            <v>20.65</v>
          </cell>
        </row>
        <row r="192">
          <cell r="F192">
            <v>20.49</v>
          </cell>
        </row>
        <row r="193">
          <cell r="F193">
            <v>10.81</v>
          </cell>
        </row>
        <row r="194">
          <cell r="F194">
            <v>10.65</v>
          </cell>
        </row>
        <row r="195">
          <cell r="F195">
            <v>16.45</v>
          </cell>
        </row>
        <row r="196">
          <cell r="F196">
            <v>20.65</v>
          </cell>
        </row>
        <row r="197">
          <cell r="F197">
            <v>16.29</v>
          </cell>
        </row>
        <row r="198">
          <cell r="F198">
            <v>33.520000000000003</v>
          </cell>
        </row>
        <row r="199">
          <cell r="F199">
            <v>13.57</v>
          </cell>
        </row>
        <row r="200">
          <cell r="F200">
            <v>13.41</v>
          </cell>
        </row>
        <row r="201">
          <cell r="F201">
            <v>13.57</v>
          </cell>
        </row>
        <row r="202">
          <cell r="F202">
            <v>20.14</v>
          </cell>
        </row>
        <row r="203">
          <cell r="F203">
            <v>33.97</v>
          </cell>
        </row>
        <row r="204">
          <cell r="F204">
            <v>8.15</v>
          </cell>
        </row>
        <row r="205">
          <cell r="F205">
            <v>10.65</v>
          </cell>
        </row>
        <row r="206">
          <cell r="F206">
            <v>16.45</v>
          </cell>
        </row>
        <row r="207">
          <cell r="F207">
            <v>16.29</v>
          </cell>
        </row>
        <row r="208">
          <cell r="F208">
            <v>16.45</v>
          </cell>
        </row>
        <row r="209">
          <cell r="F209">
            <v>8.15</v>
          </cell>
        </row>
        <row r="210">
          <cell r="F210">
            <v>20.65</v>
          </cell>
        </row>
        <row r="211">
          <cell r="F211">
            <v>8.15</v>
          </cell>
        </row>
        <row r="212">
          <cell r="F212">
            <v>10.81</v>
          </cell>
        </row>
        <row r="213">
          <cell r="F213">
            <v>10.81</v>
          </cell>
        </row>
        <row r="214">
          <cell r="F214">
            <v>10.65</v>
          </cell>
        </row>
        <row r="215">
          <cell r="F215">
            <v>10.81</v>
          </cell>
        </row>
        <row r="216">
          <cell r="F216">
            <v>20.49</v>
          </cell>
        </row>
        <row r="217">
          <cell r="F217">
            <v>20.49</v>
          </cell>
        </row>
        <row r="218">
          <cell r="F218">
            <v>20.65</v>
          </cell>
        </row>
        <row r="219">
          <cell r="F219">
            <v>20.49</v>
          </cell>
        </row>
        <row r="220">
          <cell r="F220">
            <v>16.45</v>
          </cell>
        </row>
        <row r="221">
          <cell r="F221">
            <v>10.81</v>
          </cell>
        </row>
        <row r="222">
          <cell r="F222">
            <v>8.15</v>
          </cell>
        </row>
        <row r="223">
          <cell r="F223">
            <v>16.45</v>
          </cell>
        </row>
        <row r="224">
          <cell r="F224">
            <v>10.65</v>
          </cell>
        </row>
        <row r="225">
          <cell r="F225">
            <v>9.15</v>
          </cell>
        </row>
        <row r="226">
          <cell r="F226">
            <v>13.63</v>
          </cell>
        </row>
        <row r="227">
          <cell r="F227">
            <v>13.57</v>
          </cell>
        </row>
        <row r="228">
          <cell r="F228">
            <v>27.73</v>
          </cell>
        </row>
        <row r="229">
          <cell r="F229">
            <v>13.63</v>
          </cell>
        </row>
        <row r="230">
          <cell r="F230">
            <v>41.89</v>
          </cell>
        </row>
        <row r="231">
          <cell r="F231">
            <v>88.17</v>
          </cell>
        </row>
        <row r="232">
          <cell r="F232">
            <v>58.61</v>
          </cell>
        </row>
        <row r="233">
          <cell r="F233">
            <v>58.61</v>
          </cell>
        </row>
        <row r="234">
          <cell r="F234">
            <v>56.7</v>
          </cell>
        </row>
        <row r="235">
          <cell r="F235">
            <v>1018.3299999999999</v>
          </cell>
        </row>
        <row r="236">
          <cell r="F236">
            <v>16.29</v>
          </cell>
        </row>
        <row r="237">
          <cell r="F237">
            <v>20.49</v>
          </cell>
        </row>
        <row r="238">
          <cell r="F238">
            <v>20.170000000000002</v>
          </cell>
        </row>
        <row r="239">
          <cell r="F239">
            <v>10.81</v>
          </cell>
        </row>
        <row r="240">
          <cell r="F240">
            <v>20.65</v>
          </cell>
        </row>
        <row r="241">
          <cell r="F241">
            <v>16.29</v>
          </cell>
        </row>
        <row r="242">
          <cell r="F242">
            <v>10.81</v>
          </cell>
        </row>
        <row r="243">
          <cell r="F243">
            <v>10.81</v>
          </cell>
        </row>
        <row r="244">
          <cell r="F244">
            <v>16.29</v>
          </cell>
        </row>
        <row r="245">
          <cell r="F245">
            <v>10.84</v>
          </cell>
        </row>
        <row r="246">
          <cell r="F246">
            <v>20.49</v>
          </cell>
        </row>
        <row r="247">
          <cell r="F247">
            <v>34.81</v>
          </cell>
        </row>
        <row r="248">
          <cell r="F248">
            <v>27.57</v>
          </cell>
        </row>
        <row r="249">
          <cell r="F249">
            <v>20.65</v>
          </cell>
        </row>
        <row r="250">
          <cell r="F250">
            <v>16.45</v>
          </cell>
        </row>
        <row r="251">
          <cell r="F251">
            <v>10.81</v>
          </cell>
        </row>
        <row r="252">
          <cell r="F252">
            <v>10.65</v>
          </cell>
        </row>
        <row r="253">
          <cell r="F253">
            <v>16.45</v>
          </cell>
        </row>
        <row r="254">
          <cell r="F254">
            <v>21.93</v>
          </cell>
        </row>
        <row r="255">
          <cell r="F255">
            <v>10.81</v>
          </cell>
        </row>
        <row r="256">
          <cell r="F256">
            <v>33.97</v>
          </cell>
        </row>
        <row r="257">
          <cell r="F257">
            <v>13.57</v>
          </cell>
        </row>
        <row r="258">
          <cell r="F258">
            <v>13.41</v>
          </cell>
        </row>
        <row r="259">
          <cell r="F259">
            <v>13.57</v>
          </cell>
        </row>
        <row r="260">
          <cell r="F260">
            <v>10.09</v>
          </cell>
        </row>
        <row r="261">
          <cell r="F261">
            <v>15.37</v>
          </cell>
        </row>
        <row r="262">
          <cell r="F262">
            <v>10.65</v>
          </cell>
        </row>
        <row r="263">
          <cell r="F263">
            <v>10.65</v>
          </cell>
        </row>
        <row r="264">
          <cell r="F264">
            <v>10.81</v>
          </cell>
        </row>
        <row r="265">
          <cell r="F265">
            <v>10.09</v>
          </cell>
        </row>
        <row r="266">
          <cell r="F266">
            <v>20.65</v>
          </cell>
        </row>
        <row r="267">
          <cell r="F267">
            <v>5.12</v>
          </cell>
        </row>
        <row r="268">
          <cell r="F268">
            <v>10.81</v>
          </cell>
        </row>
        <row r="269">
          <cell r="F269">
            <v>16.45</v>
          </cell>
        </row>
        <row r="270">
          <cell r="F270">
            <v>10.81</v>
          </cell>
        </row>
        <row r="271">
          <cell r="F271">
            <v>10.65</v>
          </cell>
        </row>
        <row r="272">
          <cell r="F272">
            <v>10.81</v>
          </cell>
        </row>
        <row r="273">
          <cell r="F273">
            <v>20.49</v>
          </cell>
        </row>
        <row r="274">
          <cell r="F274">
            <v>16.45</v>
          </cell>
        </row>
        <row r="275">
          <cell r="F275">
            <v>33.880000000000003</v>
          </cell>
        </row>
        <row r="276">
          <cell r="F276">
            <v>13.63</v>
          </cell>
        </row>
        <row r="277">
          <cell r="F277">
            <v>10.81</v>
          </cell>
        </row>
        <row r="278">
          <cell r="F278">
            <v>13.57</v>
          </cell>
        </row>
        <row r="279">
          <cell r="F279">
            <v>9.15</v>
          </cell>
        </row>
        <row r="280">
          <cell r="F280">
            <v>27.73</v>
          </cell>
        </row>
        <row r="281">
          <cell r="F281">
            <v>27.73</v>
          </cell>
        </row>
        <row r="282">
          <cell r="F282">
            <v>88.17</v>
          </cell>
        </row>
        <row r="283">
          <cell r="F283">
            <v>58.61</v>
          </cell>
        </row>
        <row r="284">
          <cell r="F284">
            <v>58.61</v>
          </cell>
        </row>
        <row r="285">
          <cell r="F285">
            <v>13.63</v>
          </cell>
        </row>
        <row r="286">
          <cell r="F286">
            <v>20.65</v>
          </cell>
        </row>
        <row r="287">
          <cell r="F287">
            <v>20.65</v>
          </cell>
        </row>
        <row r="288">
          <cell r="F288">
            <v>1005.3099999999997</v>
          </cell>
        </row>
        <row r="290">
          <cell r="F290">
            <v>7351.7899999999991</v>
          </cell>
        </row>
      </sheetData>
      <sheetData sheetId="6" refreshError="1">
        <row r="2">
          <cell r="F2">
            <v>18.32</v>
          </cell>
        </row>
        <row r="3">
          <cell r="F3">
            <v>9.15</v>
          </cell>
        </row>
        <row r="4">
          <cell r="F4">
            <v>9.15</v>
          </cell>
        </row>
        <row r="5">
          <cell r="F5">
            <v>9.15</v>
          </cell>
        </row>
        <row r="7">
          <cell r="F7">
            <v>20.420000000000002</v>
          </cell>
        </row>
        <row r="8">
          <cell r="F8">
            <v>4.05</v>
          </cell>
        </row>
        <row r="9">
          <cell r="F9">
            <v>33.96</v>
          </cell>
        </row>
        <row r="10">
          <cell r="F10">
            <v>27.26</v>
          </cell>
        </row>
        <row r="12">
          <cell r="F12">
            <v>5.54</v>
          </cell>
        </row>
        <row r="13">
          <cell r="F13">
            <v>4.05</v>
          </cell>
        </row>
        <row r="14">
          <cell r="F14">
            <v>33.96</v>
          </cell>
        </row>
        <row r="15">
          <cell r="F15">
            <v>12.78</v>
          </cell>
        </row>
        <row r="16">
          <cell r="F16">
            <v>10.81</v>
          </cell>
        </row>
        <row r="18">
          <cell r="F18">
            <v>20.14</v>
          </cell>
        </row>
        <row r="19">
          <cell r="F19">
            <v>14.19</v>
          </cell>
        </row>
        <row r="20">
          <cell r="F20">
            <v>64.099999999999994</v>
          </cell>
        </row>
        <row r="22">
          <cell r="F22">
            <v>72.650000000000006</v>
          </cell>
        </row>
        <row r="24">
          <cell r="F24">
            <v>33.96</v>
          </cell>
        </row>
        <row r="25">
          <cell r="F25">
            <v>26.11</v>
          </cell>
        </row>
        <row r="26">
          <cell r="F26">
            <v>19.420000000000002</v>
          </cell>
        </row>
        <row r="27">
          <cell r="F27">
            <v>20.39</v>
          </cell>
        </row>
        <row r="28">
          <cell r="F28">
            <v>9.15</v>
          </cell>
        </row>
        <row r="31">
          <cell r="F31">
            <v>8.59</v>
          </cell>
        </row>
        <row r="32">
          <cell r="F32">
            <v>11.48</v>
          </cell>
        </row>
        <row r="33">
          <cell r="F33">
            <v>11.48</v>
          </cell>
        </row>
        <row r="34">
          <cell r="F34">
            <v>11.3</v>
          </cell>
        </row>
        <row r="35">
          <cell r="F35">
            <v>5.54</v>
          </cell>
        </row>
        <row r="36">
          <cell r="F36">
            <v>5.29</v>
          </cell>
        </row>
        <row r="37">
          <cell r="F37">
            <v>178.84</v>
          </cell>
        </row>
        <row r="38">
          <cell r="F38">
            <v>41.17</v>
          </cell>
        </row>
        <row r="39">
          <cell r="F39">
            <v>11.25</v>
          </cell>
        </row>
        <row r="40">
          <cell r="F40">
            <v>36.56</v>
          </cell>
        </row>
        <row r="41">
          <cell r="F41">
            <v>36.44</v>
          </cell>
        </row>
        <row r="42">
          <cell r="F42">
            <v>6.79</v>
          </cell>
        </row>
        <row r="43">
          <cell r="F43">
            <v>20.51</v>
          </cell>
        </row>
        <row r="44">
          <cell r="F44">
            <v>13.26</v>
          </cell>
        </row>
        <row r="45">
          <cell r="F45">
            <v>9.15</v>
          </cell>
        </row>
        <row r="46">
          <cell r="F46">
            <v>182.81</v>
          </cell>
        </row>
        <row r="47">
          <cell r="F47">
            <v>106.57</v>
          </cell>
        </row>
        <row r="48">
          <cell r="F48">
            <v>70.209999999999994</v>
          </cell>
        </row>
        <row r="49">
          <cell r="F49">
            <v>41.89</v>
          </cell>
        </row>
        <row r="50">
          <cell r="F50">
            <v>147.61000000000001</v>
          </cell>
        </row>
        <row r="51">
          <cell r="F51">
            <v>58.61</v>
          </cell>
        </row>
        <row r="52">
          <cell r="F52">
            <v>41.89</v>
          </cell>
        </row>
        <row r="53">
          <cell r="F53">
            <v>41.89</v>
          </cell>
        </row>
        <row r="54">
          <cell r="F54">
            <v>88.17</v>
          </cell>
        </row>
        <row r="55">
          <cell r="F55">
            <v>58.61</v>
          </cell>
        </row>
        <row r="56">
          <cell r="F56">
            <v>58.61</v>
          </cell>
        </row>
        <row r="57">
          <cell r="F57">
            <v>56.7</v>
          </cell>
        </row>
        <row r="58">
          <cell r="F58">
            <v>88.17</v>
          </cell>
        </row>
        <row r="59">
          <cell r="F59">
            <v>58.61</v>
          </cell>
        </row>
        <row r="60">
          <cell r="F60">
            <v>58.61</v>
          </cell>
        </row>
        <row r="61">
          <cell r="F61">
            <v>13.57</v>
          </cell>
        </row>
        <row r="63">
          <cell r="F63">
            <v>20.149999999999999</v>
          </cell>
        </row>
        <row r="64">
          <cell r="F64">
            <v>10.81</v>
          </cell>
        </row>
        <row r="65">
          <cell r="F65">
            <v>13.41</v>
          </cell>
        </row>
        <row r="66">
          <cell r="F66">
            <v>13.57</v>
          </cell>
        </row>
        <row r="67">
          <cell r="F67">
            <v>27.73</v>
          </cell>
        </row>
        <row r="68">
          <cell r="F68">
            <v>70.209999999999994</v>
          </cell>
        </row>
        <row r="70">
          <cell r="F70">
            <v>33.06</v>
          </cell>
        </row>
        <row r="71">
          <cell r="F71">
            <v>13.57</v>
          </cell>
        </row>
        <row r="72">
          <cell r="F72">
            <v>20.49</v>
          </cell>
        </row>
        <row r="73">
          <cell r="F73">
            <v>20.16</v>
          </cell>
        </row>
        <row r="74">
          <cell r="F74">
            <v>20.65</v>
          </cell>
        </row>
        <row r="75">
          <cell r="F75">
            <v>13.57</v>
          </cell>
        </row>
        <row r="76">
          <cell r="F76">
            <v>68.45</v>
          </cell>
        </row>
        <row r="77">
          <cell r="F77">
            <v>101.33</v>
          </cell>
        </row>
        <row r="78">
          <cell r="F78">
            <v>101.33</v>
          </cell>
        </row>
        <row r="79">
          <cell r="F79">
            <v>24.29</v>
          </cell>
        </row>
        <row r="80">
          <cell r="F80">
            <v>68.25</v>
          </cell>
        </row>
        <row r="81">
          <cell r="F81">
            <v>78.53</v>
          </cell>
        </row>
        <row r="82">
          <cell r="F82">
            <v>78.53</v>
          </cell>
        </row>
        <row r="83">
          <cell r="F83">
            <v>58.61</v>
          </cell>
        </row>
        <row r="84">
          <cell r="F84">
            <v>398.73</v>
          </cell>
        </row>
        <row r="86">
          <cell r="F86">
            <v>3.83</v>
          </cell>
        </row>
        <row r="153">
          <cell r="F153">
            <v>13.63</v>
          </cell>
        </row>
        <row r="154">
          <cell r="F154">
            <v>33.880000000000003</v>
          </cell>
        </row>
        <row r="155">
          <cell r="F155">
            <v>16.45</v>
          </cell>
        </row>
        <row r="156">
          <cell r="F156">
            <v>13.57</v>
          </cell>
        </row>
        <row r="157">
          <cell r="F157">
            <v>27.73</v>
          </cell>
        </row>
        <row r="158">
          <cell r="F158">
            <v>13.63</v>
          </cell>
        </row>
        <row r="159">
          <cell r="F159">
            <v>27.73</v>
          </cell>
        </row>
        <row r="160">
          <cell r="F160">
            <v>27.73</v>
          </cell>
        </row>
        <row r="161">
          <cell r="F161">
            <v>13.63</v>
          </cell>
        </row>
        <row r="162">
          <cell r="F162">
            <v>20.65</v>
          </cell>
        </row>
        <row r="163">
          <cell r="F163">
            <v>20.65</v>
          </cell>
        </row>
        <row r="165">
          <cell r="F165">
            <v>7.43</v>
          </cell>
        </row>
        <row r="166">
          <cell r="F166">
            <v>20.65</v>
          </cell>
        </row>
        <row r="167">
          <cell r="F167">
            <v>20.49</v>
          </cell>
        </row>
        <row r="168">
          <cell r="F168">
            <v>10.81</v>
          </cell>
        </row>
        <row r="169">
          <cell r="F169">
            <v>10.65</v>
          </cell>
        </row>
        <row r="170">
          <cell r="F170">
            <v>16.45</v>
          </cell>
        </row>
        <row r="171">
          <cell r="F171">
            <v>10.81</v>
          </cell>
        </row>
        <row r="172">
          <cell r="F172">
            <v>20.16</v>
          </cell>
        </row>
        <row r="173">
          <cell r="F173">
            <v>16.45</v>
          </cell>
        </row>
        <row r="174">
          <cell r="F174">
            <v>10.65</v>
          </cell>
        </row>
        <row r="175">
          <cell r="F175">
            <v>13.57</v>
          </cell>
        </row>
        <row r="177">
          <cell r="F177">
            <v>20.49</v>
          </cell>
        </row>
        <row r="178">
          <cell r="F178">
            <v>20.65</v>
          </cell>
        </row>
        <row r="179">
          <cell r="F179">
            <v>20.65</v>
          </cell>
        </row>
        <row r="180">
          <cell r="F180">
            <v>21.93</v>
          </cell>
        </row>
        <row r="181">
          <cell r="F181">
            <v>20.49</v>
          </cell>
        </row>
        <row r="182">
          <cell r="F182">
            <v>20.49</v>
          </cell>
        </row>
        <row r="183">
          <cell r="F183">
            <v>20.49</v>
          </cell>
        </row>
        <row r="184">
          <cell r="F184">
            <v>20.49</v>
          </cell>
        </row>
        <row r="185">
          <cell r="F185">
            <v>20.65</v>
          </cell>
        </row>
        <row r="186">
          <cell r="F186">
            <v>20.49</v>
          </cell>
        </row>
        <row r="187">
          <cell r="F187">
            <v>22.09</v>
          </cell>
        </row>
        <row r="188">
          <cell r="F188">
            <v>20.65</v>
          </cell>
        </row>
        <row r="189">
          <cell r="F189">
            <v>20.14</v>
          </cell>
        </row>
        <row r="190">
          <cell r="F190">
            <v>41.38</v>
          </cell>
        </row>
        <row r="191">
          <cell r="F191">
            <v>12.2</v>
          </cell>
        </row>
        <row r="192">
          <cell r="F192">
            <v>57.55</v>
          </cell>
        </row>
        <row r="193">
          <cell r="F193">
            <v>48.97</v>
          </cell>
        </row>
        <row r="194">
          <cell r="F194">
            <v>80.52</v>
          </cell>
        </row>
        <row r="195">
          <cell r="F195">
            <v>50.25</v>
          </cell>
        </row>
        <row r="196">
          <cell r="F196">
            <v>146.29</v>
          </cell>
        </row>
        <row r="197">
          <cell r="F197">
            <v>27.73</v>
          </cell>
        </row>
        <row r="198">
          <cell r="F198">
            <v>40.33</v>
          </cell>
        </row>
        <row r="199">
          <cell r="F199">
            <v>33.21</v>
          </cell>
        </row>
        <row r="200">
          <cell r="F200">
            <v>58.61</v>
          </cell>
        </row>
        <row r="201">
          <cell r="F201">
            <v>62.97</v>
          </cell>
        </row>
        <row r="202">
          <cell r="F202">
            <v>68.569999999999993</v>
          </cell>
        </row>
        <row r="203">
          <cell r="F203">
            <v>40.67</v>
          </cell>
        </row>
        <row r="204">
          <cell r="F204">
            <v>56.05</v>
          </cell>
        </row>
        <row r="205">
          <cell r="F205">
            <v>44.49</v>
          </cell>
        </row>
        <row r="278">
          <cell r="F278">
            <v>13.54</v>
          </cell>
        </row>
        <row r="279">
          <cell r="F279">
            <v>20.32</v>
          </cell>
        </row>
        <row r="280">
          <cell r="F280">
            <v>13.57</v>
          </cell>
        </row>
        <row r="281">
          <cell r="F281">
            <v>13.41</v>
          </cell>
        </row>
        <row r="282">
          <cell r="F282">
            <v>13.57</v>
          </cell>
        </row>
        <row r="283">
          <cell r="F283">
            <v>13.57</v>
          </cell>
        </row>
        <row r="284">
          <cell r="F284">
            <v>16.45</v>
          </cell>
        </row>
        <row r="285">
          <cell r="F285">
            <v>14.05</v>
          </cell>
        </row>
        <row r="286">
          <cell r="F286">
            <v>27.73</v>
          </cell>
        </row>
        <row r="287">
          <cell r="F287">
            <v>13.25</v>
          </cell>
        </row>
        <row r="288">
          <cell r="F288">
            <v>13.63</v>
          </cell>
        </row>
        <row r="289">
          <cell r="F289">
            <v>27.73</v>
          </cell>
        </row>
        <row r="290">
          <cell r="F290">
            <v>5.29</v>
          </cell>
        </row>
        <row r="291">
          <cell r="F291">
            <v>77.8</v>
          </cell>
        </row>
        <row r="292">
          <cell r="F292">
            <v>41.89</v>
          </cell>
        </row>
        <row r="293">
          <cell r="F293">
            <v>61.67</v>
          </cell>
        </row>
      </sheetData>
      <sheetData sheetId="7" refreshError="1"/>
      <sheetData sheetId="8" refreshError="1">
        <row r="181">
          <cell r="B181">
            <v>12.32</v>
          </cell>
          <cell r="C181">
            <v>487.93999999999994</v>
          </cell>
          <cell r="D181">
            <v>611.04</v>
          </cell>
        </row>
        <row r="182">
          <cell r="B182">
            <v>97.970000000000013</v>
          </cell>
          <cell r="C182">
            <v>21.56</v>
          </cell>
          <cell r="D182">
            <v>345.16</v>
          </cell>
        </row>
        <row r="183">
          <cell r="B183">
            <v>44.22</v>
          </cell>
          <cell r="C183">
            <v>19.87</v>
          </cell>
          <cell r="D183">
            <v>399.77</v>
          </cell>
        </row>
        <row r="184">
          <cell r="B184">
            <v>32.85</v>
          </cell>
          <cell r="C184">
            <v>19.87</v>
          </cell>
          <cell r="D184">
            <v>423.22</v>
          </cell>
        </row>
        <row r="185">
          <cell r="B185">
            <v>29.22</v>
          </cell>
          <cell r="C185">
            <v>10.72</v>
          </cell>
          <cell r="D185">
            <v>456.15000000000003</v>
          </cell>
        </row>
        <row r="186">
          <cell r="B186">
            <v>20.07</v>
          </cell>
          <cell r="C186">
            <v>29.020000000000003</v>
          </cell>
          <cell r="D186">
            <v>471.51</v>
          </cell>
        </row>
        <row r="187">
          <cell r="B187">
            <v>40.67</v>
          </cell>
          <cell r="C187">
            <v>10.72</v>
          </cell>
          <cell r="D187">
            <v>437</v>
          </cell>
        </row>
        <row r="188">
          <cell r="B188">
            <v>46.080000000000005</v>
          </cell>
          <cell r="C188">
            <v>19.87</v>
          </cell>
          <cell r="D188">
            <v>437.34000000000003</v>
          </cell>
        </row>
        <row r="189">
          <cell r="B189">
            <v>323.39999999999998</v>
          </cell>
          <cell r="C189">
            <v>619.56999999999994</v>
          </cell>
          <cell r="D189">
            <v>3581.1900000000005</v>
          </cell>
        </row>
      </sheetData>
      <sheetData sheetId="9" refreshError="1">
        <row r="2">
          <cell r="F2">
            <v>57.55</v>
          </cell>
        </row>
        <row r="3">
          <cell r="F3">
            <v>80.52</v>
          </cell>
        </row>
        <row r="4">
          <cell r="F4">
            <v>41.17</v>
          </cell>
        </row>
        <row r="5">
          <cell r="F5">
            <v>11.25</v>
          </cell>
        </row>
        <row r="6">
          <cell r="F6">
            <v>36.56</v>
          </cell>
        </row>
        <row r="7">
          <cell r="F7">
            <v>36.44</v>
          </cell>
        </row>
        <row r="8">
          <cell r="F8">
            <v>14.05</v>
          </cell>
        </row>
        <row r="9">
          <cell r="F9">
            <v>72.650000000000006</v>
          </cell>
        </row>
        <row r="10">
          <cell r="F10">
            <v>14.19</v>
          </cell>
        </row>
        <row r="11">
          <cell r="F11">
            <v>64.099999999999994</v>
          </cell>
        </row>
        <row r="12">
          <cell r="F12">
            <v>428.48</v>
          </cell>
        </row>
        <row r="13">
          <cell r="F13">
            <v>18.32</v>
          </cell>
        </row>
        <row r="14">
          <cell r="F14">
            <v>8.0500000000000007</v>
          </cell>
        </row>
        <row r="15">
          <cell r="F15">
            <v>20.399999999999999</v>
          </cell>
        </row>
        <row r="16">
          <cell r="F16">
            <v>13.57</v>
          </cell>
        </row>
        <row r="17">
          <cell r="F17">
            <v>16.329999999999998</v>
          </cell>
        </row>
        <row r="18">
          <cell r="F18">
            <v>10.199999999999999</v>
          </cell>
        </row>
        <row r="19">
          <cell r="F19">
            <v>10.199999999999999</v>
          </cell>
        </row>
        <row r="20">
          <cell r="F20">
            <v>3.91</v>
          </cell>
        </row>
        <row r="21">
          <cell r="F21">
            <v>44.63</v>
          </cell>
        </row>
        <row r="22">
          <cell r="F22">
            <v>44.63</v>
          </cell>
        </row>
        <row r="23">
          <cell r="F23">
            <v>33.119999999999997</v>
          </cell>
        </row>
        <row r="24">
          <cell r="F24">
            <v>33.119999999999997</v>
          </cell>
        </row>
        <row r="25">
          <cell r="F25">
            <v>10.81</v>
          </cell>
        </row>
        <row r="26">
          <cell r="F26">
            <v>22.09</v>
          </cell>
        </row>
        <row r="27">
          <cell r="F27">
            <v>6.79</v>
          </cell>
        </row>
        <row r="28">
          <cell r="F28">
            <v>33.119999999999997</v>
          </cell>
        </row>
        <row r="29">
          <cell r="F29">
            <v>28.8</v>
          </cell>
        </row>
        <row r="30">
          <cell r="F30">
            <v>10.81</v>
          </cell>
        </row>
        <row r="31">
          <cell r="F31">
            <v>63.95</v>
          </cell>
        </row>
        <row r="32">
          <cell r="F32">
            <v>97.78</v>
          </cell>
        </row>
        <row r="33">
          <cell r="F33">
            <v>22.09</v>
          </cell>
        </row>
        <row r="34">
          <cell r="F34">
            <v>89.75</v>
          </cell>
        </row>
        <row r="35">
          <cell r="F35">
            <v>8.59</v>
          </cell>
        </row>
        <row r="36">
          <cell r="F36">
            <v>651.06000000000006</v>
          </cell>
        </row>
        <row r="37">
          <cell r="F37">
            <v>10</v>
          </cell>
        </row>
        <row r="38">
          <cell r="F38">
            <v>42.6</v>
          </cell>
        </row>
        <row r="39">
          <cell r="F39">
            <v>13.32</v>
          </cell>
        </row>
        <row r="40">
          <cell r="F40">
            <v>20.65</v>
          </cell>
        </row>
        <row r="41">
          <cell r="F41">
            <v>13.57</v>
          </cell>
        </row>
        <row r="42">
          <cell r="F42">
            <v>20.65</v>
          </cell>
        </row>
        <row r="43">
          <cell r="F43">
            <v>20.399999999999999</v>
          </cell>
        </row>
        <row r="44">
          <cell r="F44">
            <v>13.32</v>
          </cell>
        </row>
        <row r="45">
          <cell r="F45">
            <v>27.48</v>
          </cell>
        </row>
        <row r="46">
          <cell r="F46">
            <v>34.39</v>
          </cell>
        </row>
        <row r="47">
          <cell r="F47">
            <v>10</v>
          </cell>
        </row>
        <row r="48">
          <cell r="F48">
            <v>68.39</v>
          </cell>
        </row>
        <row r="49">
          <cell r="F49">
            <v>27.73</v>
          </cell>
        </row>
        <row r="50">
          <cell r="F50">
            <v>10.81</v>
          </cell>
        </row>
        <row r="51">
          <cell r="F51">
            <v>20.65</v>
          </cell>
        </row>
        <row r="52">
          <cell r="F52">
            <v>13.57</v>
          </cell>
        </row>
        <row r="53">
          <cell r="F53">
            <v>13.57</v>
          </cell>
        </row>
        <row r="54">
          <cell r="F54">
            <v>5.29</v>
          </cell>
        </row>
        <row r="55">
          <cell r="F55">
            <v>17.11</v>
          </cell>
        </row>
        <row r="56">
          <cell r="F56">
            <v>13.15</v>
          </cell>
        </row>
        <row r="57">
          <cell r="F57">
            <v>16.45</v>
          </cell>
        </row>
        <row r="58">
          <cell r="F58">
            <v>12.78</v>
          </cell>
        </row>
        <row r="59">
          <cell r="F59">
            <v>55.8</v>
          </cell>
        </row>
        <row r="60">
          <cell r="F60">
            <v>62.88</v>
          </cell>
        </row>
        <row r="61">
          <cell r="F61">
            <v>34.39</v>
          </cell>
        </row>
        <row r="62">
          <cell r="F62">
            <v>174.82</v>
          </cell>
        </row>
        <row r="63">
          <cell r="F63">
            <v>17.11</v>
          </cell>
        </row>
        <row r="64">
          <cell r="F64">
            <v>117.69</v>
          </cell>
        </row>
        <row r="65">
          <cell r="F65">
            <v>27.73</v>
          </cell>
        </row>
        <row r="66">
          <cell r="F66">
            <v>69.959999999999994</v>
          </cell>
        </row>
        <row r="67">
          <cell r="F67">
            <v>91.77</v>
          </cell>
        </row>
        <row r="68">
          <cell r="F68">
            <v>1098.03</v>
          </cell>
        </row>
        <row r="69">
          <cell r="F69">
            <v>10</v>
          </cell>
        </row>
        <row r="70">
          <cell r="F70">
            <v>20.399999999999999</v>
          </cell>
        </row>
        <row r="71">
          <cell r="F71">
            <v>13.57</v>
          </cell>
        </row>
        <row r="72">
          <cell r="F72">
            <v>13.32</v>
          </cell>
        </row>
        <row r="73">
          <cell r="F73">
            <v>20.65</v>
          </cell>
        </row>
        <row r="74">
          <cell r="F74">
            <v>20.399999999999999</v>
          </cell>
        </row>
        <row r="75">
          <cell r="F75">
            <v>20.65</v>
          </cell>
        </row>
        <row r="76">
          <cell r="F76">
            <v>20.16</v>
          </cell>
        </row>
        <row r="77">
          <cell r="F77">
            <v>20.399999999999999</v>
          </cell>
        </row>
        <row r="78">
          <cell r="F78">
            <v>20.65</v>
          </cell>
        </row>
        <row r="79">
          <cell r="F79">
            <v>13.57</v>
          </cell>
        </row>
        <row r="80">
          <cell r="F80">
            <v>20.399999999999999</v>
          </cell>
        </row>
        <row r="81">
          <cell r="F81">
            <v>20.65</v>
          </cell>
        </row>
        <row r="82">
          <cell r="F82">
            <v>20.399999999999999</v>
          </cell>
        </row>
        <row r="83">
          <cell r="F83">
            <v>20.65</v>
          </cell>
        </row>
        <row r="84">
          <cell r="F84">
            <v>33.54</v>
          </cell>
        </row>
        <row r="85">
          <cell r="F85">
            <v>27.21</v>
          </cell>
        </row>
        <row r="86">
          <cell r="F86">
            <v>10</v>
          </cell>
        </row>
        <row r="87">
          <cell r="F87">
            <v>13.57</v>
          </cell>
        </row>
        <row r="88">
          <cell r="F88">
            <v>11.26</v>
          </cell>
        </row>
        <row r="89">
          <cell r="F89">
            <v>13.57</v>
          </cell>
        </row>
        <row r="90">
          <cell r="F90">
            <v>27.73</v>
          </cell>
        </row>
        <row r="91">
          <cell r="F91">
            <v>83.99</v>
          </cell>
        </row>
        <row r="92">
          <cell r="F92">
            <v>159.16999999999999</v>
          </cell>
        </row>
        <row r="93">
          <cell r="F93">
            <v>34.81</v>
          </cell>
        </row>
        <row r="94">
          <cell r="F94">
            <v>63.13</v>
          </cell>
        </row>
        <row r="95">
          <cell r="F95">
            <v>70.209999999999994</v>
          </cell>
        </row>
        <row r="96">
          <cell r="F96">
            <v>21</v>
          </cell>
        </row>
        <row r="97">
          <cell r="F97">
            <v>48.3</v>
          </cell>
        </row>
        <row r="98">
          <cell r="F98">
            <v>69.709999999999994</v>
          </cell>
        </row>
        <row r="99">
          <cell r="F99">
            <v>71.03</v>
          </cell>
        </row>
        <row r="100">
          <cell r="F100">
            <v>48.47</v>
          </cell>
        </row>
        <row r="101">
          <cell r="F101">
            <v>1082.5700000000002</v>
          </cell>
        </row>
        <row r="102">
          <cell r="F102">
            <v>10</v>
          </cell>
        </row>
        <row r="103">
          <cell r="F103">
            <v>10</v>
          </cell>
        </row>
        <row r="104">
          <cell r="F104">
            <v>13.57</v>
          </cell>
        </row>
        <row r="105">
          <cell r="F105">
            <v>11.26</v>
          </cell>
        </row>
        <row r="106">
          <cell r="F106">
            <v>145.75</v>
          </cell>
        </row>
        <row r="107">
          <cell r="F107">
            <v>101.15</v>
          </cell>
        </row>
        <row r="108">
          <cell r="F108">
            <v>134.85</v>
          </cell>
        </row>
        <row r="109">
          <cell r="F109">
            <v>77.849999999999994</v>
          </cell>
        </row>
        <row r="110">
          <cell r="F110">
            <v>77.849999999999994</v>
          </cell>
        </row>
        <row r="111">
          <cell r="F111">
            <v>77.849999999999994</v>
          </cell>
        </row>
        <row r="112">
          <cell r="F112">
            <v>41.47</v>
          </cell>
        </row>
        <row r="113">
          <cell r="F113">
            <v>41.47</v>
          </cell>
        </row>
        <row r="114">
          <cell r="F114">
            <v>56.05</v>
          </cell>
        </row>
        <row r="115">
          <cell r="F115">
            <v>56.05</v>
          </cell>
        </row>
        <row r="116">
          <cell r="F116">
            <v>56.05</v>
          </cell>
        </row>
        <row r="117">
          <cell r="F117">
            <v>27.48</v>
          </cell>
        </row>
        <row r="118">
          <cell r="F118">
            <v>48.3</v>
          </cell>
        </row>
        <row r="119">
          <cell r="F119">
            <v>987</v>
          </cell>
        </row>
        <row r="120">
          <cell r="F120">
            <v>10</v>
          </cell>
        </row>
        <row r="121">
          <cell r="F121">
            <v>10</v>
          </cell>
        </row>
        <row r="122">
          <cell r="F122">
            <v>13.32</v>
          </cell>
        </row>
        <row r="123">
          <cell r="F123">
            <v>13.32</v>
          </cell>
        </row>
        <row r="124">
          <cell r="F124">
            <v>13.32</v>
          </cell>
        </row>
        <row r="125">
          <cell r="F125">
            <v>13.32</v>
          </cell>
        </row>
        <row r="126">
          <cell r="F126">
            <v>13.32</v>
          </cell>
        </row>
        <row r="127">
          <cell r="F127">
            <v>13.32</v>
          </cell>
        </row>
        <row r="128">
          <cell r="F128">
            <v>13.57</v>
          </cell>
        </row>
        <row r="129">
          <cell r="F129">
            <v>13.57</v>
          </cell>
        </row>
        <row r="130">
          <cell r="F130">
            <v>13.57</v>
          </cell>
        </row>
        <row r="131">
          <cell r="F131">
            <v>13.57</v>
          </cell>
        </row>
        <row r="132">
          <cell r="F132">
            <v>13.57</v>
          </cell>
        </row>
        <row r="133">
          <cell r="F133">
            <v>13.57</v>
          </cell>
        </row>
        <row r="134">
          <cell r="F134">
            <v>13.57</v>
          </cell>
        </row>
        <row r="135">
          <cell r="F135">
            <v>20.23</v>
          </cell>
        </row>
        <row r="136">
          <cell r="F136">
            <v>20.23</v>
          </cell>
        </row>
        <row r="137">
          <cell r="F137">
            <v>20.23</v>
          </cell>
        </row>
        <row r="138">
          <cell r="F138">
            <v>20.23</v>
          </cell>
        </row>
        <row r="139">
          <cell r="F139">
            <v>20.399999999999999</v>
          </cell>
        </row>
        <row r="140">
          <cell r="F140">
            <v>20.399999999999999</v>
          </cell>
        </row>
        <row r="141">
          <cell r="F141">
            <v>20.399999999999999</v>
          </cell>
        </row>
        <row r="142">
          <cell r="F142">
            <v>20.399999999999999</v>
          </cell>
        </row>
        <row r="143">
          <cell r="F143">
            <v>20.399999999999999</v>
          </cell>
        </row>
        <row r="144">
          <cell r="F144">
            <v>20.399999999999999</v>
          </cell>
        </row>
        <row r="145">
          <cell r="F145">
            <v>20.399999999999999</v>
          </cell>
        </row>
        <row r="146">
          <cell r="F146">
            <v>20.399999999999999</v>
          </cell>
        </row>
        <row r="147">
          <cell r="F147">
            <v>20.65</v>
          </cell>
        </row>
        <row r="148">
          <cell r="F148">
            <v>20.65</v>
          </cell>
        </row>
        <row r="149">
          <cell r="F149">
            <v>20.65</v>
          </cell>
        </row>
        <row r="150">
          <cell r="F150">
            <v>20.65</v>
          </cell>
        </row>
        <row r="151">
          <cell r="F151">
            <v>20.65</v>
          </cell>
        </row>
        <row r="152">
          <cell r="F152">
            <v>20.65</v>
          </cell>
        </row>
        <row r="153">
          <cell r="F153">
            <v>20.65</v>
          </cell>
        </row>
        <row r="154">
          <cell r="F154">
            <v>20.65</v>
          </cell>
        </row>
        <row r="155">
          <cell r="F155">
            <v>20.65</v>
          </cell>
        </row>
        <row r="156">
          <cell r="F156">
            <v>20.65</v>
          </cell>
        </row>
        <row r="157">
          <cell r="F157">
            <v>20.65</v>
          </cell>
        </row>
        <row r="158">
          <cell r="F158">
            <v>34.81</v>
          </cell>
        </row>
        <row r="159">
          <cell r="F159">
            <v>34.81</v>
          </cell>
        </row>
        <row r="160">
          <cell r="F160">
            <v>11.26</v>
          </cell>
        </row>
        <row r="161">
          <cell r="F161">
            <v>11.26</v>
          </cell>
        </row>
        <row r="162">
          <cell r="F162">
            <v>13.57</v>
          </cell>
        </row>
        <row r="163">
          <cell r="F163">
            <v>13.57</v>
          </cell>
        </row>
        <row r="164">
          <cell r="F164">
            <v>13.57</v>
          </cell>
        </row>
        <row r="165">
          <cell r="F165">
            <v>20.65</v>
          </cell>
        </row>
        <row r="166">
          <cell r="F166">
            <v>77.290000000000006</v>
          </cell>
        </row>
        <row r="167">
          <cell r="F167">
            <v>41.89</v>
          </cell>
        </row>
        <row r="168">
          <cell r="F168">
            <v>41.89</v>
          </cell>
        </row>
        <row r="169">
          <cell r="F169">
            <v>21</v>
          </cell>
        </row>
        <row r="170">
          <cell r="F170">
            <v>1001.7499999999995</v>
          </cell>
        </row>
        <row r="171">
          <cell r="F171">
            <v>10</v>
          </cell>
        </row>
        <row r="172">
          <cell r="F172">
            <v>10</v>
          </cell>
        </row>
        <row r="173">
          <cell r="F173">
            <v>13.32</v>
          </cell>
        </row>
        <row r="174">
          <cell r="F174">
            <v>13.32</v>
          </cell>
        </row>
        <row r="175">
          <cell r="F175">
            <v>13.32</v>
          </cell>
        </row>
        <row r="176">
          <cell r="F176">
            <v>13.32</v>
          </cell>
        </row>
        <row r="177">
          <cell r="F177">
            <v>13.32</v>
          </cell>
        </row>
        <row r="178">
          <cell r="F178">
            <v>13.32</v>
          </cell>
        </row>
        <row r="179">
          <cell r="F179">
            <v>13.32</v>
          </cell>
        </row>
        <row r="180">
          <cell r="F180">
            <v>13.57</v>
          </cell>
        </row>
        <row r="181">
          <cell r="F181">
            <v>13.57</v>
          </cell>
        </row>
        <row r="182">
          <cell r="F182">
            <v>13.57</v>
          </cell>
        </row>
        <row r="183">
          <cell r="F183">
            <v>13.57</v>
          </cell>
        </row>
        <row r="184">
          <cell r="F184">
            <v>13.57</v>
          </cell>
        </row>
        <row r="185">
          <cell r="F185">
            <v>13.57</v>
          </cell>
        </row>
        <row r="186">
          <cell r="F186">
            <v>20.23</v>
          </cell>
        </row>
        <row r="187">
          <cell r="F187">
            <v>20.23</v>
          </cell>
        </row>
        <row r="188">
          <cell r="F188">
            <v>20.23</v>
          </cell>
        </row>
        <row r="189">
          <cell r="F189">
            <v>20.23</v>
          </cell>
        </row>
        <row r="190">
          <cell r="F190">
            <v>20.399999999999999</v>
          </cell>
        </row>
        <row r="191">
          <cell r="F191">
            <v>20.399999999999999</v>
          </cell>
        </row>
        <row r="192">
          <cell r="F192">
            <v>20.399999999999999</v>
          </cell>
        </row>
        <row r="193">
          <cell r="F193">
            <v>20.399999999999999</v>
          </cell>
        </row>
        <row r="194">
          <cell r="F194">
            <v>20.399999999999999</v>
          </cell>
        </row>
        <row r="195">
          <cell r="F195">
            <v>20.399999999999999</v>
          </cell>
        </row>
        <row r="196">
          <cell r="F196">
            <v>20.399999999999999</v>
          </cell>
        </row>
        <row r="197">
          <cell r="F197">
            <v>20.65</v>
          </cell>
        </row>
        <row r="198">
          <cell r="F198">
            <v>20.65</v>
          </cell>
        </row>
        <row r="199">
          <cell r="F199">
            <v>20.65</v>
          </cell>
        </row>
        <row r="200">
          <cell r="F200">
            <v>20.65</v>
          </cell>
        </row>
        <row r="201">
          <cell r="F201">
            <v>20.65</v>
          </cell>
        </row>
        <row r="202">
          <cell r="F202">
            <v>20.65</v>
          </cell>
        </row>
        <row r="203">
          <cell r="F203">
            <v>20.65</v>
          </cell>
        </row>
        <row r="204">
          <cell r="F204">
            <v>20.65</v>
          </cell>
        </row>
        <row r="205">
          <cell r="F205">
            <v>20.65</v>
          </cell>
        </row>
        <row r="206">
          <cell r="F206">
            <v>20.65</v>
          </cell>
        </row>
        <row r="207">
          <cell r="F207">
            <v>20.65</v>
          </cell>
        </row>
        <row r="208">
          <cell r="F208">
            <v>20.65</v>
          </cell>
        </row>
        <row r="209">
          <cell r="F209">
            <v>34.81</v>
          </cell>
        </row>
        <row r="210">
          <cell r="F210">
            <v>11.26</v>
          </cell>
        </row>
        <row r="211">
          <cell r="F211">
            <v>11.26</v>
          </cell>
        </row>
        <row r="212">
          <cell r="F212">
            <v>13.57</v>
          </cell>
        </row>
        <row r="213">
          <cell r="F213">
            <v>13.57</v>
          </cell>
        </row>
        <row r="214">
          <cell r="F214">
            <v>13.57</v>
          </cell>
        </row>
        <row r="215">
          <cell r="F215">
            <v>20.65</v>
          </cell>
        </row>
        <row r="216">
          <cell r="F216">
            <v>27.73</v>
          </cell>
        </row>
        <row r="217">
          <cell r="F217">
            <v>27.73</v>
          </cell>
        </row>
        <row r="218">
          <cell r="F218">
            <v>56.05</v>
          </cell>
        </row>
        <row r="219">
          <cell r="F219">
            <v>41.89</v>
          </cell>
        </row>
        <row r="220">
          <cell r="F220">
            <v>41.89</v>
          </cell>
        </row>
        <row r="221">
          <cell r="F221">
            <v>21</v>
          </cell>
        </row>
        <row r="222">
          <cell r="F222">
            <v>1001.1599999999996</v>
          </cell>
        </row>
        <row r="223">
          <cell r="F223">
            <v>10</v>
          </cell>
        </row>
        <row r="224">
          <cell r="F224">
            <v>10</v>
          </cell>
        </row>
        <row r="225">
          <cell r="F225">
            <v>13.32</v>
          </cell>
        </row>
        <row r="226">
          <cell r="F226">
            <v>13.32</v>
          </cell>
        </row>
        <row r="227">
          <cell r="F227">
            <v>13.32</v>
          </cell>
        </row>
        <row r="228">
          <cell r="F228">
            <v>13.32</v>
          </cell>
        </row>
        <row r="229">
          <cell r="F229">
            <v>13.32</v>
          </cell>
        </row>
        <row r="230">
          <cell r="F230">
            <v>13.32</v>
          </cell>
        </row>
        <row r="231">
          <cell r="F231">
            <v>13.57</v>
          </cell>
        </row>
        <row r="232">
          <cell r="F232">
            <v>13.57</v>
          </cell>
        </row>
        <row r="233">
          <cell r="F233">
            <v>13.57</v>
          </cell>
        </row>
        <row r="234">
          <cell r="F234">
            <v>13.57</v>
          </cell>
        </row>
        <row r="235">
          <cell r="F235">
            <v>13.57</v>
          </cell>
        </row>
        <row r="236">
          <cell r="F236">
            <v>13.57</v>
          </cell>
        </row>
        <row r="237">
          <cell r="F237">
            <v>13.57</v>
          </cell>
        </row>
        <row r="238">
          <cell r="F238">
            <v>13.57</v>
          </cell>
        </row>
        <row r="239">
          <cell r="F239">
            <v>13.57</v>
          </cell>
        </row>
        <row r="240">
          <cell r="F240">
            <v>13.57</v>
          </cell>
        </row>
        <row r="241">
          <cell r="F241">
            <v>20.23</v>
          </cell>
        </row>
        <row r="242">
          <cell r="F242">
            <v>20.23</v>
          </cell>
        </row>
        <row r="243">
          <cell r="F243">
            <v>20.23</v>
          </cell>
        </row>
        <row r="244">
          <cell r="F244">
            <v>20.23</v>
          </cell>
        </row>
        <row r="245">
          <cell r="F245">
            <v>20.399999999999999</v>
          </cell>
        </row>
        <row r="246">
          <cell r="F246">
            <v>20.399999999999999</v>
          </cell>
        </row>
        <row r="247">
          <cell r="F247">
            <v>20.399999999999999</v>
          </cell>
        </row>
        <row r="248">
          <cell r="F248">
            <v>20.399999999999999</v>
          </cell>
        </row>
        <row r="249">
          <cell r="F249">
            <v>20.399999999999999</v>
          </cell>
        </row>
        <row r="250">
          <cell r="F250">
            <v>20.399999999999999</v>
          </cell>
        </row>
        <row r="251">
          <cell r="F251">
            <v>20.399999999999999</v>
          </cell>
        </row>
        <row r="252">
          <cell r="F252">
            <v>20.399999999999999</v>
          </cell>
        </row>
        <row r="253">
          <cell r="F253">
            <v>20.65</v>
          </cell>
        </row>
        <row r="254">
          <cell r="F254">
            <v>20.65</v>
          </cell>
        </row>
        <row r="255">
          <cell r="F255">
            <v>20.65</v>
          </cell>
        </row>
        <row r="256">
          <cell r="F256">
            <v>20.65</v>
          </cell>
        </row>
        <row r="257">
          <cell r="F257">
            <v>20.65</v>
          </cell>
        </row>
        <row r="258">
          <cell r="F258">
            <v>20.65</v>
          </cell>
        </row>
        <row r="259">
          <cell r="F259">
            <v>20.65</v>
          </cell>
        </row>
        <row r="260">
          <cell r="F260">
            <v>20.65</v>
          </cell>
        </row>
        <row r="261">
          <cell r="F261">
            <v>20.65</v>
          </cell>
        </row>
        <row r="262">
          <cell r="F262">
            <v>34.81</v>
          </cell>
        </row>
        <row r="263">
          <cell r="F263">
            <v>11.26</v>
          </cell>
        </row>
        <row r="264">
          <cell r="F264">
            <v>11.26</v>
          </cell>
        </row>
        <row r="265">
          <cell r="F265">
            <v>13.57</v>
          </cell>
        </row>
        <row r="266">
          <cell r="F266">
            <v>13.57</v>
          </cell>
        </row>
        <row r="267">
          <cell r="F267">
            <v>13.57</v>
          </cell>
        </row>
        <row r="268">
          <cell r="F268">
            <v>20.65</v>
          </cell>
        </row>
        <row r="269">
          <cell r="F269">
            <v>56.05</v>
          </cell>
        </row>
        <row r="270">
          <cell r="F270">
            <v>56.05</v>
          </cell>
        </row>
        <row r="271">
          <cell r="F271">
            <v>41.89</v>
          </cell>
        </row>
        <row r="272">
          <cell r="F272">
            <v>41.89</v>
          </cell>
        </row>
        <row r="273">
          <cell r="F273">
            <v>21</v>
          </cell>
        </row>
        <row r="274">
          <cell r="F274">
            <v>1001.1599999999996</v>
          </cell>
        </row>
        <row r="276">
          <cell r="F276">
            <v>7251.2099999999991</v>
          </cell>
        </row>
      </sheetData>
      <sheetData sheetId="10" refreshError="1">
        <row r="2">
          <cell r="F2">
            <v>20.399999999999999</v>
          </cell>
        </row>
        <row r="118">
          <cell r="F118">
            <v>27.21</v>
          </cell>
        </row>
        <row r="119">
          <cell r="F119">
            <v>34.81</v>
          </cell>
        </row>
        <row r="120">
          <cell r="F120">
            <v>34.81</v>
          </cell>
        </row>
        <row r="121">
          <cell r="F121">
            <v>34.81</v>
          </cell>
        </row>
        <row r="122">
          <cell r="F122">
            <v>34.81</v>
          </cell>
        </row>
        <row r="123">
          <cell r="F123">
            <v>13.57</v>
          </cell>
        </row>
        <row r="124">
          <cell r="F124">
            <v>13.57</v>
          </cell>
        </row>
        <row r="125">
          <cell r="F125">
            <v>13.57</v>
          </cell>
        </row>
        <row r="126">
          <cell r="F126">
            <v>27.73</v>
          </cell>
        </row>
        <row r="127">
          <cell r="F127">
            <v>13.57</v>
          </cell>
        </row>
        <row r="128">
          <cell r="F128">
            <v>13.57</v>
          </cell>
        </row>
        <row r="129">
          <cell r="F129">
            <v>13.57</v>
          </cell>
        </row>
        <row r="130">
          <cell r="F130">
            <v>20.65</v>
          </cell>
        </row>
        <row r="131">
          <cell r="F131">
            <v>13.57</v>
          </cell>
        </row>
        <row r="132">
          <cell r="F132">
            <v>13.57</v>
          </cell>
        </row>
        <row r="133">
          <cell r="F133">
            <v>13.57</v>
          </cell>
        </row>
        <row r="134">
          <cell r="F134">
            <v>20.65</v>
          </cell>
        </row>
        <row r="135">
          <cell r="F135">
            <v>27.73</v>
          </cell>
        </row>
        <row r="136">
          <cell r="F136">
            <v>27.73</v>
          </cell>
        </row>
        <row r="137">
          <cell r="F137">
            <v>13.57</v>
          </cell>
        </row>
        <row r="138">
          <cell r="F138">
            <v>13.57</v>
          </cell>
        </row>
        <row r="139">
          <cell r="F139">
            <v>13.57</v>
          </cell>
        </row>
        <row r="140">
          <cell r="F140">
            <v>20.65</v>
          </cell>
        </row>
        <row r="142">
          <cell r="F142">
            <v>42.6</v>
          </cell>
        </row>
        <row r="143">
          <cell r="F143">
            <v>20.399999999999999</v>
          </cell>
        </row>
        <row r="144">
          <cell r="F144">
            <v>13.57</v>
          </cell>
        </row>
        <row r="145">
          <cell r="F145">
            <v>16.329999999999998</v>
          </cell>
        </row>
        <row r="146">
          <cell r="F146">
            <v>13.32</v>
          </cell>
        </row>
        <row r="147">
          <cell r="F147">
            <v>20.65</v>
          </cell>
        </row>
        <row r="148">
          <cell r="F148">
            <v>13.57</v>
          </cell>
        </row>
        <row r="149">
          <cell r="F149">
            <v>20.65</v>
          </cell>
        </row>
        <row r="150">
          <cell r="F150">
            <v>20.399999999999999</v>
          </cell>
        </row>
        <row r="151">
          <cell r="F151">
            <v>13.32</v>
          </cell>
        </row>
        <row r="152">
          <cell r="F152">
            <v>20.399999999999999</v>
          </cell>
        </row>
        <row r="153">
          <cell r="F153">
            <v>20.65</v>
          </cell>
        </row>
        <row r="154">
          <cell r="F154">
            <v>13.57</v>
          </cell>
        </row>
        <row r="155">
          <cell r="F155">
            <v>20.399999999999999</v>
          </cell>
        </row>
        <row r="156">
          <cell r="F156">
            <v>20.65</v>
          </cell>
        </row>
        <row r="157">
          <cell r="F157">
            <v>20.399999999999999</v>
          </cell>
        </row>
        <row r="158">
          <cell r="F158">
            <v>20.65</v>
          </cell>
        </row>
        <row r="159">
          <cell r="F159">
            <v>27.48</v>
          </cell>
        </row>
        <row r="160">
          <cell r="F160">
            <v>34.39</v>
          </cell>
        </row>
        <row r="161">
          <cell r="F161">
            <v>33.119999999999997</v>
          </cell>
        </row>
        <row r="162">
          <cell r="F162">
            <v>68.39</v>
          </cell>
        </row>
        <row r="163">
          <cell r="F163">
            <v>27.73</v>
          </cell>
        </row>
        <row r="164">
          <cell r="F164">
            <v>10.81</v>
          </cell>
        </row>
        <row r="165">
          <cell r="F165">
            <v>20.65</v>
          </cell>
        </row>
        <row r="166">
          <cell r="F166">
            <v>13.57</v>
          </cell>
        </row>
        <row r="167">
          <cell r="F167">
            <v>10.81</v>
          </cell>
        </row>
        <row r="168">
          <cell r="F168">
            <v>22.09</v>
          </cell>
        </row>
        <row r="169">
          <cell r="F169">
            <v>5.29</v>
          </cell>
        </row>
        <row r="170">
          <cell r="F170">
            <v>17.11</v>
          </cell>
        </row>
        <row r="171">
          <cell r="F171">
            <v>13.15</v>
          </cell>
        </row>
        <row r="172">
          <cell r="F172">
            <v>16.45</v>
          </cell>
        </row>
        <row r="173">
          <cell r="F173">
            <v>13.57</v>
          </cell>
        </row>
        <row r="174">
          <cell r="F174">
            <v>10.81</v>
          </cell>
        </row>
        <row r="175">
          <cell r="F175">
            <v>55.8</v>
          </cell>
        </row>
        <row r="176">
          <cell r="F176">
            <v>62.88</v>
          </cell>
        </row>
        <row r="177">
          <cell r="F177">
            <v>83.99</v>
          </cell>
        </row>
        <row r="178">
          <cell r="F178">
            <v>159.16999999999999</v>
          </cell>
        </row>
        <row r="179">
          <cell r="F179">
            <v>34.81</v>
          </cell>
        </row>
        <row r="180">
          <cell r="F180">
            <v>63.13</v>
          </cell>
        </row>
        <row r="181">
          <cell r="F181">
            <v>97.78</v>
          </cell>
        </row>
        <row r="182">
          <cell r="F182">
            <v>22.09</v>
          </cell>
        </row>
        <row r="183">
          <cell r="F183">
            <v>89.75</v>
          </cell>
        </row>
        <row r="184">
          <cell r="F184">
            <v>174.82</v>
          </cell>
        </row>
        <row r="185">
          <cell r="F185">
            <v>17.11</v>
          </cell>
        </row>
        <row r="186">
          <cell r="F186">
            <v>117.69</v>
          </cell>
        </row>
        <row r="187">
          <cell r="F187">
            <v>27.73</v>
          </cell>
        </row>
        <row r="188">
          <cell r="F188">
            <v>48.3</v>
          </cell>
        </row>
        <row r="189">
          <cell r="F189">
            <v>69.959999999999994</v>
          </cell>
        </row>
        <row r="190">
          <cell r="F190">
            <v>91.77</v>
          </cell>
        </row>
        <row r="191">
          <cell r="F191">
            <v>69.709999999999994</v>
          </cell>
        </row>
        <row r="192">
          <cell r="F192">
            <v>71.03</v>
          </cell>
        </row>
        <row r="193">
          <cell r="F193">
            <v>48.47</v>
          </cell>
        </row>
        <row r="195">
          <cell r="F195">
            <v>8.0500000000000007</v>
          </cell>
        </row>
        <row r="196">
          <cell r="F196">
            <v>10</v>
          </cell>
        </row>
        <row r="197">
          <cell r="F197">
            <v>10</v>
          </cell>
        </row>
        <row r="198">
          <cell r="F198">
            <v>10</v>
          </cell>
        </row>
        <row r="199">
          <cell r="F199">
            <v>10</v>
          </cell>
        </row>
        <row r="200">
          <cell r="F200">
            <v>10</v>
          </cell>
        </row>
        <row r="201">
          <cell r="F201">
            <v>10</v>
          </cell>
        </row>
        <row r="202">
          <cell r="F202">
            <v>10</v>
          </cell>
        </row>
        <row r="203">
          <cell r="F203">
            <v>10</v>
          </cell>
        </row>
        <row r="204">
          <cell r="F204">
            <v>10</v>
          </cell>
        </row>
        <row r="205">
          <cell r="F205">
            <v>33.119999999999997</v>
          </cell>
        </row>
        <row r="206">
          <cell r="F206">
            <v>57.55</v>
          </cell>
        </row>
        <row r="207">
          <cell r="F207">
            <v>80.52</v>
          </cell>
        </row>
        <row r="208">
          <cell r="F208">
            <v>41.17</v>
          </cell>
        </row>
        <row r="209">
          <cell r="F209">
            <v>11.25</v>
          </cell>
        </row>
        <row r="210">
          <cell r="F210">
            <v>36.56</v>
          </cell>
        </row>
        <row r="211">
          <cell r="F211">
            <v>36.44</v>
          </cell>
        </row>
        <row r="212">
          <cell r="F212">
            <v>6.79</v>
          </cell>
        </row>
        <row r="213">
          <cell r="F213">
            <v>12.78</v>
          </cell>
        </row>
        <row r="214">
          <cell r="F214">
            <v>11.26</v>
          </cell>
        </row>
        <row r="215">
          <cell r="F215">
            <v>11.26</v>
          </cell>
        </row>
        <row r="216">
          <cell r="F216">
            <v>11.26</v>
          </cell>
        </row>
        <row r="217">
          <cell r="F217">
            <v>11.26</v>
          </cell>
        </row>
        <row r="218">
          <cell r="F218">
            <v>11.26</v>
          </cell>
        </row>
        <row r="219">
          <cell r="F219">
            <v>145.75</v>
          </cell>
        </row>
        <row r="220">
          <cell r="F220">
            <v>101.15</v>
          </cell>
        </row>
        <row r="221">
          <cell r="F221">
            <v>134.85</v>
          </cell>
        </row>
        <row r="222">
          <cell r="F222">
            <v>77.849999999999994</v>
          </cell>
        </row>
        <row r="223">
          <cell r="F223">
            <v>77.849999999999994</v>
          </cell>
        </row>
        <row r="224">
          <cell r="F224">
            <v>77.849999999999994</v>
          </cell>
        </row>
        <row r="225">
          <cell r="F225">
            <v>41.47</v>
          </cell>
        </row>
        <row r="226">
          <cell r="F226">
            <v>41.47</v>
          </cell>
        </row>
        <row r="227">
          <cell r="F227">
            <v>56.05</v>
          </cell>
        </row>
        <row r="228">
          <cell r="F228">
            <v>56.05</v>
          </cell>
        </row>
        <row r="229">
          <cell r="F229">
            <v>56.05</v>
          </cell>
        </row>
        <row r="230">
          <cell r="F230">
            <v>77.290000000000006</v>
          </cell>
        </row>
        <row r="231">
          <cell r="F231">
            <v>56.05</v>
          </cell>
        </row>
        <row r="232">
          <cell r="F232">
            <v>56.05</v>
          </cell>
        </row>
        <row r="233">
          <cell r="F233">
            <v>56.05</v>
          </cell>
        </row>
        <row r="234">
          <cell r="F234">
            <v>63.95</v>
          </cell>
        </row>
        <row r="235">
          <cell r="F235">
            <v>34.39</v>
          </cell>
        </row>
        <row r="236">
          <cell r="F236">
            <v>70.209999999999994</v>
          </cell>
        </row>
        <row r="237">
          <cell r="F237">
            <v>21</v>
          </cell>
        </row>
        <row r="238">
          <cell r="F238">
            <v>27.48</v>
          </cell>
        </row>
        <row r="239">
          <cell r="F239">
            <v>48.3</v>
          </cell>
        </row>
        <row r="240">
          <cell r="F240">
            <v>41.89</v>
          </cell>
        </row>
        <row r="241">
          <cell r="F241">
            <v>41.89</v>
          </cell>
        </row>
        <row r="242">
          <cell r="F242">
            <v>21</v>
          </cell>
        </row>
        <row r="243">
          <cell r="F243">
            <v>41.89</v>
          </cell>
        </row>
        <row r="244">
          <cell r="F244">
            <v>41.89</v>
          </cell>
        </row>
        <row r="245">
          <cell r="F245">
            <v>21</v>
          </cell>
        </row>
        <row r="246">
          <cell r="F246">
            <v>41.89</v>
          </cell>
        </row>
        <row r="247">
          <cell r="F247">
            <v>41.89</v>
          </cell>
        </row>
        <row r="248">
          <cell r="F248">
            <v>21</v>
          </cell>
        </row>
        <row r="250">
          <cell r="F250">
            <v>8.59</v>
          </cell>
        </row>
        <row r="252">
          <cell r="F252">
            <v>33.54</v>
          </cell>
        </row>
        <row r="253">
          <cell r="F253">
            <v>14.05</v>
          </cell>
        </row>
        <row r="254">
          <cell r="F254">
            <v>33.119999999999997</v>
          </cell>
        </row>
        <row r="256">
          <cell r="F256">
            <v>72.650000000000006</v>
          </cell>
        </row>
        <row r="258">
          <cell r="F258">
            <v>14.19</v>
          </cell>
        </row>
        <row r="259">
          <cell r="F259">
            <v>64.099999999999994</v>
          </cell>
        </row>
        <row r="261">
          <cell r="F261">
            <v>10.199999999999999</v>
          </cell>
        </row>
        <row r="262">
          <cell r="F262">
            <v>3.91</v>
          </cell>
        </row>
        <row r="263">
          <cell r="F263">
            <v>44.63</v>
          </cell>
        </row>
        <row r="264">
          <cell r="F264">
            <v>10</v>
          </cell>
        </row>
        <row r="265">
          <cell r="F265">
            <v>10</v>
          </cell>
        </row>
        <row r="266">
          <cell r="F266">
            <v>10</v>
          </cell>
        </row>
        <row r="267">
          <cell r="F267">
            <v>11.26</v>
          </cell>
        </row>
        <row r="268">
          <cell r="F268">
            <v>11.26</v>
          </cell>
        </row>
        <row r="269">
          <cell r="F269">
            <v>11.26</v>
          </cell>
        </row>
        <row r="271">
          <cell r="F271">
            <v>10.199999999999999</v>
          </cell>
        </row>
        <row r="272">
          <cell r="F272">
            <v>44.63</v>
          </cell>
        </row>
        <row r="273">
          <cell r="F273">
            <v>28.8</v>
          </cell>
        </row>
        <row r="275">
          <cell r="F275">
            <v>18.32</v>
          </cell>
        </row>
      </sheetData>
      <sheetData sheetId="11" refreshError="1">
        <row r="221">
          <cell r="B221">
            <v>12.32</v>
          </cell>
          <cell r="C221">
            <v>507.3599999999999</v>
          </cell>
          <cell r="D221">
            <v>611.04</v>
          </cell>
        </row>
        <row r="222">
          <cell r="B222">
            <v>71.27</v>
          </cell>
          <cell r="C222">
            <v>21.56</v>
          </cell>
          <cell r="D222">
            <v>348.0800000000001</v>
          </cell>
        </row>
        <row r="223">
          <cell r="B223">
            <v>57.95</v>
          </cell>
          <cell r="C223">
            <v>29.020000000000003</v>
          </cell>
          <cell r="D223">
            <v>395.25999999999993</v>
          </cell>
        </row>
        <row r="224">
          <cell r="B224">
            <v>38.409999999999997</v>
          </cell>
          <cell r="C224">
            <v>29.020000000000003</v>
          </cell>
          <cell r="D224">
            <v>405.90999999999997</v>
          </cell>
        </row>
        <row r="225">
          <cell r="B225">
            <v>71.88</v>
          </cell>
          <cell r="C225">
            <v>29.020000000000003</v>
          </cell>
          <cell r="D225">
            <v>479.66999999999996</v>
          </cell>
        </row>
        <row r="226">
          <cell r="B226">
            <v>38.409999999999997</v>
          </cell>
          <cell r="C226">
            <v>29.020000000000003</v>
          </cell>
          <cell r="D226">
            <v>473.58999999999992</v>
          </cell>
        </row>
        <row r="227">
          <cell r="B227">
            <v>38.409999999999997</v>
          </cell>
          <cell r="C227">
            <v>29.020000000000003</v>
          </cell>
          <cell r="D227">
            <v>428.95</v>
          </cell>
        </row>
        <row r="228">
          <cell r="B228">
            <v>38.790000000000006</v>
          </cell>
          <cell r="C228">
            <v>29.020000000000003</v>
          </cell>
          <cell r="D228">
            <v>429.15999999999991</v>
          </cell>
        </row>
        <row r="229">
          <cell r="B229">
            <v>367.44</v>
          </cell>
          <cell r="C229">
            <v>703.03999999999974</v>
          </cell>
          <cell r="D229">
            <v>3571.66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D02F-F6F4-4C2D-83E3-E6C4E399ED2F}">
  <sheetPr>
    <pageSetUpPr fitToPage="1"/>
  </sheetPr>
  <dimension ref="A1:Q81"/>
  <sheetViews>
    <sheetView zoomScale="75" zoomScaleNormal="75" workbookViewId="0">
      <selection activeCell="O32" sqref="O31:O32"/>
    </sheetView>
  </sheetViews>
  <sheetFormatPr baseColWidth="10" defaultColWidth="11.42578125" defaultRowHeight="15" x14ac:dyDescent="0.25"/>
  <cols>
    <col min="1" max="1" width="7.7109375" style="1" customWidth="1"/>
    <col min="2" max="2" width="23.7109375" style="1" customWidth="1"/>
    <col min="3" max="3" width="15.7109375" style="1" customWidth="1"/>
    <col min="4" max="10" width="15.7109375" style="110" customWidth="1"/>
    <col min="11" max="11" width="15.7109375" style="112" customWidth="1"/>
    <col min="12" max="12" width="11.42578125" style="1"/>
    <col min="13" max="13" width="12.140625" style="240" bestFit="1" customWidth="1"/>
    <col min="14" max="14" width="11.42578125" style="1"/>
    <col min="15" max="15" width="12.140625" style="1" bestFit="1" customWidth="1"/>
    <col min="16" max="16384" width="11.42578125" style="1"/>
  </cols>
  <sheetData>
    <row r="1" spans="1:11" x14ac:dyDescent="0.25">
      <c r="A1" s="253" t="s">
        <v>58</v>
      </c>
      <c r="B1" s="254"/>
      <c r="C1" s="254"/>
      <c r="D1" s="254"/>
      <c r="E1" s="254"/>
      <c r="F1" s="254"/>
      <c r="G1" s="254"/>
      <c r="H1" s="254"/>
      <c r="I1" s="254"/>
      <c r="J1" s="254"/>
      <c r="K1" s="255"/>
    </row>
    <row r="2" spans="1:11" x14ac:dyDescent="0.25">
      <c r="A2" s="126"/>
      <c r="B2" s="127"/>
      <c r="C2" s="184"/>
      <c r="D2" s="96"/>
      <c r="E2" s="96"/>
      <c r="F2" s="96"/>
      <c r="G2" s="96"/>
      <c r="H2" s="96"/>
      <c r="I2" s="96"/>
      <c r="J2" s="96"/>
      <c r="K2" s="96"/>
    </row>
    <row r="3" spans="1:11" ht="30" customHeight="1" x14ac:dyDescent="0.25">
      <c r="A3" s="206" t="s">
        <v>0</v>
      </c>
      <c r="B3" s="173" t="s">
        <v>1</v>
      </c>
      <c r="C3" s="185" t="s">
        <v>73</v>
      </c>
      <c r="D3" s="174" t="s">
        <v>51</v>
      </c>
      <c r="E3" s="174" t="s">
        <v>52</v>
      </c>
      <c r="F3" s="174" t="s">
        <v>53</v>
      </c>
      <c r="G3" s="174" t="s">
        <v>54</v>
      </c>
      <c r="H3" s="174" t="s">
        <v>55</v>
      </c>
      <c r="I3" s="174" t="s">
        <v>56</v>
      </c>
      <c r="J3" s="175" t="s">
        <v>57</v>
      </c>
      <c r="K3" s="214" t="s">
        <v>41</v>
      </c>
    </row>
    <row r="4" spans="1:11" x14ac:dyDescent="0.25">
      <c r="A4" s="207" t="s">
        <v>2</v>
      </c>
      <c r="B4" s="60" t="s">
        <v>3</v>
      </c>
      <c r="C4" s="190"/>
      <c r="D4" s="106">
        <f>'[1] R12 R NUF 1-6 n Ebenen Bestand'!$F$14+'[1] R12 R NUF 1-6 n Ebenen Bestand'!$F$15</f>
        <v>38.74</v>
      </c>
      <c r="E4" s="106">
        <f>'[1] R12 R NUF 1-6 n Ebenen Bestand'!$F$32</f>
        <v>20.14</v>
      </c>
      <c r="F4" s="106"/>
      <c r="G4" s="106"/>
      <c r="H4" s="106"/>
      <c r="I4" s="106"/>
      <c r="J4" s="107"/>
      <c r="K4" s="216">
        <f>SUM(C4:J4)</f>
        <v>58.88</v>
      </c>
    </row>
    <row r="5" spans="1:11" x14ac:dyDescent="0.25">
      <c r="A5" s="128"/>
      <c r="B5" s="221" t="s">
        <v>13</v>
      </c>
      <c r="C5" s="128"/>
      <c r="D5" s="205"/>
      <c r="E5" s="205"/>
      <c r="F5" s="205">
        <f>'[1] R12 R NUF 1-6 n Ebenen Bestand'!$F$50</f>
        <v>11.48</v>
      </c>
      <c r="G5" s="205">
        <f>'[1] R12 R NUF 1-6 n Ebenen Bestand'!$F$81</f>
        <v>11.48</v>
      </c>
      <c r="H5" s="205">
        <f>'[1] R12 R NUF 1-6 n Ebenen Bestand'!$F$132+'[1] R12 R NUF 1-6 n Ebenen Bestand'!$F$133+'[1] R12 R NUF 1-6 n Ebenen Bestand'!$F$134</f>
        <v>22.38</v>
      </c>
      <c r="I5" s="205">
        <f>'[1] R12 R NUF 1-6 n Ebenen Bestand'!$F$184+'[1] R12 R NUF 1-6 n Ebenen Bestand'!$F$185</f>
        <v>11.26</v>
      </c>
      <c r="J5" s="219"/>
      <c r="K5" s="204">
        <f>SUM(C5:J5)</f>
        <v>56.6</v>
      </c>
    </row>
    <row r="6" spans="1:11" x14ac:dyDescent="0.25">
      <c r="A6" s="208" t="s">
        <v>4</v>
      </c>
      <c r="B6" s="63" t="s">
        <v>5</v>
      </c>
      <c r="C6" s="187"/>
      <c r="D6" s="100">
        <f>'[1] R12 R NUF 1-6 n Ebenen Bestand'!$F$16+'[1] R12 R NUF 1-6 n Ebenen Bestand'!$F$17</f>
        <v>8.1</v>
      </c>
      <c r="E6" s="100">
        <f>SUM('[1] R12 R NUF 1-6 n Ebenen Bestand'!$F$33:$F$37)</f>
        <v>107.93</v>
      </c>
      <c r="F6" s="100">
        <f>SUM('[1] R12 R NUF 1-6 n Ebenen Bestand'!$F$51:$F$65)</f>
        <v>345.03999999999996</v>
      </c>
      <c r="G6" s="100">
        <v>518.45000000000005</v>
      </c>
      <c r="H6" s="100">
        <f>SUM('[1] R12 R NUF 1-6 n Ebenen Bestand'!$F$135:$F$170)</f>
        <v>540.67999999999984</v>
      </c>
      <c r="I6" s="100">
        <f>SUM('[1] R12 R NUF 1-6 n Ebenen Bestand'!$F$186:$F$224)</f>
        <v>625.37999999999988</v>
      </c>
      <c r="J6" s="101">
        <f>SUM('[1] R12 R NUF 1-6 n Ebenen Bestand'!$F$236:$F$273)</f>
        <v>592.03999999999974</v>
      </c>
      <c r="K6" s="215">
        <f t="shared" ref="K6:K34" si="0">SUM(C6:J6)</f>
        <v>2737.62</v>
      </c>
    </row>
    <row r="7" spans="1:11" x14ac:dyDescent="0.25">
      <c r="A7" s="209"/>
      <c r="B7" s="61" t="s">
        <v>6</v>
      </c>
      <c r="C7" s="188"/>
      <c r="D7" s="102"/>
      <c r="E7" s="102"/>
      <c r="F7" s="102"/>
      <c r="G7" s="102"/>
      <c r="H7" s="102">
        <f>'[1] R12 R NUF 1-6 n Ebenen Bestand'!$F$171+'[1] R12 R NUF 1-6 n Ebenen Bestand'!$F$172</f>
        <v>33.86</v>
      </c>
      <c r="I7" s="102"/>
      <c r="J7" s="103">
        <f>'[1] R12 R NUF 1-6 n Ebenen Bestand'!$F$274+'[1] R12 R NUF 1-6 n Ebenen Bestand'!$F$275+'[1] R12 R NUF 1-6 n Ebenen Bestand'!$F$276</f>
        <v>63.96</v>
      </c>
      <c r="K7" s="203">
        <f t="shared" si="0"/>
        <v>97.82</v>
      </c>
    </row>
    <row r="8" spans="1:11" x14ac:dyDescent="0.25">
      <c r="A8" s="182"/>
      <c r="B8" s="61" t="s">
        <v>50</v>
      </c>
      <c r="C8" s="188"/>
      <c r="D8" s="102"/>
      <c r="E8" s="102"/>
      <c r="F8" s="102"/>
      <c r="G8" s="102"/>
      <c r="H8" s="102"/>
      <c r="I8" s="102"/>
      <c r="J8" s="103"/>
      <c r="K8" s="203">
        <f t="shared" si="0"/>
        <v>0</v>
      </c>
    </row>
    <row r="9" spans="1:11" x14ac:dyDescent="0.25">
      <c r="A9" s="209"/>
      <c r="B9" s="61" t="s">
        <v>7</v>
      </c>
      <c r="C9" s="188"/>
      <c r="D9" s="102">
        <f>'[1] R12 R NUF 1-6 n Ebenen Bestand'!$F$18+'[1] R12 R NUF 1-6 n Ebenen Bestand'!$F$19</f>
        <v>67.92</v>
      </c>
      <c r="E9" s="102"/>
      <c r="F9" s="102"/>
      <c r="G9" s="102">
        <f>'[1] R12 R NUF 1-6 n Ebenen Bestand'!$F$116</f>
        <v>12.78</v>
      </c>
      <c r="H9" s="102">
        <f>'[1] R12 R NUF 1-6 n Ebenen Bestand'!$F$173</f>
        <v>5.29</v>
      </c>
      <c r="I9" s="102"/>
      <c r="J9" s="103">
        <f>'[1] R12 R NUF 1-6 n Ebenen Bestand'!$F$277</f>
        <v>10.81</v>
      </c>
      <c r="K9" s="203">
        <f t="shared" si="0"/>
        <v>96.800000000000011</v>
      </c>
    </row>
    <row r="10" spans="1:11" x14ac:dyDescent="0.25">
      <c r="A10" s="209"/>
      <c r="B10" s="61" t="s">
        <v>48</v>
      </c>
      <c r="C10" s="188"/>
      <c r="D10" s="102"/>
      <c r="E10" s="102"/>
      <c r="F10" s="102"/>
      <c r="G10" s="102"/>
      <c r="H10" s="102"/>
      <c r="I10" s="102"/>
      <c r="J10" s="103"/>
      <c r="K10" s="203">
        <f t="shared" si="0"/>
        <v>0</v>
      </c>
    </row>
    <row r="11" spans="1:11" x14ac:dyDescent="0.25">
      <c r="A11" s="209"/>
      <c r="B11" s="61" t="s">
        <v>8</v>
      </c>
      <c r="C11" s="188"/>
      <c r="D11" s="102"/>
      <c r="E11" s="102"/>
      <c r="F11" s="102"/>
      <c r="G11" s="102">
        <f>SUM('[1] R12 R NUF 1-6 n Ebenen Bestand'!$F$117:$F$123)</f>
        <v>91.91</v>
      </c>
      <c r="H11" s="102"/>
      <c r="I11" s="102"/>
      <c r="J11" s="103"/>
      <c r="K11" s="203">
        <f t="shared" si="0"/>
        <v>91.91</v>
      </c>
    </row>
    <row r="12" spans="1:11" x14ac:dyDescent="0.25">
      <c r="A12" s="209"/>
      <c r="B12" s="61" t="s">
        <v>9</v>
      </c>
      <c r="C12" s="188"/>
      <c r="D12" s="102"/>
      <c r="E12" s="102"/>
      <c r="F12" s="102"/>
      <c r="G12" s="102">
        <f>'[1] R12 R NUF 1-6 n Ebenen Bestand'!$F$130</f>
        <v>27.73</v>
      </c>
      <c r="H12" s="102"/>
      <c r="I12" s="102"/>
      <c r="J12" s="103"/>
      <c r="K12" s="203">
        <f t="shared" si="0"/>
        <v>27.73</v>
      </c>
    </row>
    <row r="13" spans="1:11" x14ac:dyDescent="0.25">
      <c r="A13" s="210"/>
      <c r="B13" s="62" t="s">
        <v>10</v>
      </c>
      <c r="C13" s="189"/>
      <c r="D13" s="104"/>
      <c r="E13" s="104"/>
      <c r="F13" s="104"/>
      <c r="G13" s="104"/>
      <c r="H13" s="104"/>
      <c r="I13" s="104"/>
      <c r="J13" s="105"/>
      <c r="K13" s="204">
        <f t="shared" si="0"/>
        <v>0</v>
      </c>
    </row>
    <row r="14" spans="1:11" x14ac:dyDescent="0.25">
      <c r="A14" s="208" t="s">
        <v>11</v>
      </c>
      <c r="B14" s="63" t="s">
        <v>12</v>
      </c>
      <c r="C14" s="190"/>
      <c r="D14" s="106">
        <f>'[1] R12 R NUF 1-6 n Ebenen Bestand'!$F$20+'[1] R12 R NUF 1-6 n Ebenen Bestand'!$F$21</f>
        <v>204.95</v>
      </c>
      <c r="E14" s="106"/>
      <c r="F14" s="106"/>
      <c r="G14" s="106"/>
      <c r="H14" s="106"/>
      <c r="I14" s="106"/>
      <c r="J14" s="107"/>
      <c r="K14" s="216">
        <f t="shared" si="0"/>
        <v>204.95</v>
      </c>
    </row>
    <row r="15" spans="1:11" x14ac:dyDescent="0.25">
      <c r="A15" s="211"/>
      <c r="B15" s="64" t="s">
        <v>79</v>
      </c>
      <c r="C15" s="191"/>
      <c r="D15" s="108"/>
      <c r="E15" s="108"/>
      <c r="F15" s="108"/>
      <c r="G15" s="108"/>
      <c r="H15" s="108"/>
      <c r="I15" s="108"/>
      <c r="J15" s="109"/>
      <c r="K15" s="204">
        <f t="shared" si="0"/>
        <v>0</v>
      </c>
    </row>
    <row r="16" spans="1:11" x14ac:dyDescent="0.25">
      <c r="A16" s="207" t="s">
        <v>14</v>
      </c>
      <c r="B16" s="60" t="s">
        <v>15</v>
      </c>
      <c r="C16" s="187">
        <f>SUM('[1] R12 R NUF 1-6 n Ebenen Bestand'!$F$2:$F$10)</f>
        <v>309.83</v>
      </c>
      <c r="D16" s="100">
        <f>SUM('[1] R12 R NUF 1-6 n Ebenen Bestand'!$F$22:$F$27)</f>
        <v>100.41000000000001</v>
      </c>
      <c r="E16" s="100">
        <f>'[1] R12 R NUF 1-6 n Ebenen Bestand'!$F$38+'[1] R12 R NUF 1-6 n Ebenen Bestand'!$F$39</f>
        <v>22.72</v>
      </c>
      <c r="F16" s="100">
        <f>'[1] R12 R NUF 1-6 n Ebenen Bestand'!$F$66</f>
        <v>9.15</v>
      </c>
      <c r="G16" s="100">
        <f>'[1] R12 R NUF 1-6 n Ebenen Bestand'!$F$124</f>
        <v>9.15</v>
      </c>
      <c r="H16" s="100">
        <f>'[1] R12 R NUF 1-6 n Ebenen Bestand'!$F$174</f>
        <v>16.45</v>
      </c>
      <c r="I16" s="100">
        <f>'[1] R12 R NUF 1-6 n Ebenen Bestand'!$F$225</f>
        <v>9.15</v>
      </c>
      <c r="J16" s="101">
        <f>'[1] R12 R NUF 1-6 n Ebenen Bestand'!$F$278+'[1] R12 R NUF 1-6 n Ebenen Bestand'!$F$279</f>
        <v>22.72</v>
      </c>
      <c r="K16" s="216">
        <f t="shared" si="0"/>
        <v>499.57999999999993</v>
      </c>
    </row>
    <row r="17" spans="1:16" x14ac:dyDescent="0.25">
      <c r="A17" s="208"/>
      <c r="B17" s="63" t="s">
        <v>44</v>
      </c>
      <c r="C17" s="188"/>
      <c r="D17" s="102"/>
      <c r="E17" s="102"/>
      <c r="F17" s="102"/>
      <c r="G17" s="102"/>
      <c r="H17" s="102"/>
      <c r="I17" s="102"/>
      <c r="J17" s="103"/>
      <c r="K17" s="203">
        <f t="shared" si="0"/>
        <v>0</v>
      </c>
    </row>
    <row r="18" spans="1:16" x14ac:dyDescent="0.25">
      <c r="A18" s="209"/>
      <c r="B18" s="61" t="s">
        <v>16</v>
      </c>
      <c r="C18" s="188"/>
      <c r="D18" s="102"/>
      <c r="E18" s="102"/>
      <c r="F18" s="102"/>
      <c r="G18" s="102">
        <f>'[1] R12 R NUF 1-6 n Ebenen Bestand'!$F$125</f>
        <v>13.25</v>
      </c>
      <c r="H18" s="102">
        <f>'[1] R12 R NUF 1-6 n Ebenen Bestand'!$F$175+'[1] R12 R NUF 1-6 n Ebenen Bestand'!$F$176</f>
        <v>55.46</v>
      </c>
      <c r="I18" s="102">
        <f>SUM('[1] R12 R NUF 1-6 n Ebenen Bestand'!$F$226:$F$229)</f>
        <v>68.56</v>
      </c>
      <c r="J18" s="103">
        <f>'[1] R12 R NUF 1-6 n Ebenen Bestand'!$F$280+'[1] R12 R NUF 1-6 n Ebenen Bestand'!$F$281</f>
        <v>55.46</v>
      </c>
      <c r="K18" s="203">
        <f t="shared" si="0"/>
        <v>192.73000000000002</v>
      </c>
    </row>
    <row r="19" spans="1:16" x14ac:dyDescent="0.25">
      <c r="A19" s="209"/>
      <c r="B19" s="61" t="s">
        <v>17</v>
      </c>
      <c r="C19" s="188">
        <f>'[1] R12 R NUF 1-6 n Ebenen Bestand'!$F$11</f>
        <v>57.55</v>
      </c>
      <c r="D19" s="102"/>
      <c r="E19" s="102"/>
      <c r="F19" s="102">
        <f>'[1] R12 R NUF 1-6 n Ebenen Bestand'!$F$67</f>
        <v>48.97</v>
      </c>
      <c r="G19" s="102"/>
      <c r="H19" s="102">
        <f>'[1] R12 R NUF 1-6 n Ebenen Bestand'!$F$177</f>
        <v>5.29</v>
      </c>
      <c r="I19" s="102"/>
      <c r="J19" s="103"/>
      <c r="K19" s="203">
        <f t="shared" si="0"/>
        <v>111.81</v>
      </c>
    </row>
    <row r="20" spans="1:16" x14ac:dyDescent="0.25">
      <c r="A20" s="210"/>
      <c r="B20" s="62" t="s">
        <v>18</v>
      </c>
      <c r="C20" s="189">
        <f>'[1] R12 R NUF 1-6 n Ebenen Bestand'!$F$12</f>
        <v>80.52</v>
      </c>
      <c r="D20" s="104"/>
      <c r="E20" s="104"/>
      <c r="F20" s="104"/>
      <c r="G20" s="104"/>
      <c r="H20" s="104"/>
      <c r="I20" s="104"/>
      <c r="J20" s="105"/>
      <c r="K20" s="204">
        <f t="shared" si="0"/>
        <v>80.52</v>
      </c>
    </row>
    <row r="21" spans="1:16" x14ac:dyDescent="0.25">
      <c r="A21" s="207" t="s">
        <v>19</v>
      </c>
      <c r="B21" s="246" t="s">
        <v>20</v>
      </c>
      <c r="C21" s="190"/>
      <c r="D21" s="106">
        <f>'[1] R12 R NUF 1-6 n Ebenen Bestand'!$F$28</f>
        <v>182.81</v>
      </c>
      <c r="E21" s="106"/>
      <c r="F21" s="106">
        <f>SUM('[1] R12 R NUF 1-6 n Ebenen Bestand'!$F$68:$F$70)</f>
        <v>238.43</v>
      </c>
      <c r="G21" s="106">
        <f>'[1] R12 R NUF 1-6 n Ebenen Bestand'!$F$126+'[1] R12 R NUF 1-6 n Ebenen Bestand'!$F$127+'[1] R12 R NUF 1-6 n Ebenen Bestand'!$F$128</f>
        <v>254.57999999999998</v>
      </c>
      <c r="H21" s="106">
        <f>SUM('[1] R12 R NUF 1-6 n Ebenen Bestand'!$F$178:$F$181)</f>
        <v>290</v>
      </c>
      <c r="I21" s="106">
        <f>SUM('[1] R12 R NUF 1-6 n Ebenen Bestand'!$F$230:$F$234)</f>
        <v>303.98</v>
      </c>
      <c r="J21" s="107">
        <f>SUM('[1] R12 R NUF 1-6 n Ebenen Bestand'!$F$282:$F$284)</f>
        <v>205.39</v>
      </c>
      <c r="K21" s="216">
        <f t="shared" si="0"/>
        <v>1475.19</v>
      </c>
      <c r="M21" s="238">
        <f>K21+K22+K24</f>
        <v>2177.5</v>
      </c>
      <c r="O21" s="2">
        <f>K21+K22</f>
        <v>1543.25</v>
      </c>
      <c r="P21" s="1" t="s">
        <v>90</v>
      </c>
    </row>
    <row r="22" spans="1:16" x14ac:dyDescent="0.25">
      <c r="A22" s="209"/>
      <c r="B22" s="247" t="s">
        <v>28</v>
      </c>
      <c r="C22" s="188"/>
      <c r="D22" s="102"/>
      <c r="E22" s="102"/>
      <c r="F22" s="102">
        <f>'[1] R12 R NUF 1-6 n Ebenen Bestand'!$F$71+'[1] R12 R NUF 1-6 n Ebenen Bestand'!$F$72</f>
        <v>68.06</v>
      </c>
      <c r="G22" s="102"/>
      <c r="H22" s="102"/>
      <c r="I22" s="102"/>
      <c r="J22" s="103"/>
      <c r="K22" s="203">
        <f t="shared" si="0"/>
        <v>68.06</v>
      </c>
      <c r="O22" s="2">
        <f>K24</f>
        <v>634.25</v>
      </c>
      <c r="P22" s="1" t="s">
        <v>88</v>
      </c>
    </row>
    <row r="23" spans="1:16" x14ac:dyDescent="0.25">
      <c r="A23" s="209"/>
      <c r="B23" s="247" t="s">
        <v>49</v>
      </c>
      <c r="C23" s="188"/>
      <c r="D23" s="102"/>
      <c r="E23" s="102"/>
      <c r="F23" s="102"/>
      <c r="G23" s="102"/>
      <c r="H23" s="102"/>
      <c r="I23" s="102"/>
      <c r="J23" s="103"/>
      <c r="K23" s="203">
        <f t="shared" si="0"/>
        <v>0</v>
      </c>
    </row>
    <row r="24" spans="1:16" x14ac:dyDescent="0.25">
      <c r="A24" s="209"/>
      <c r="B24" s="247" t="s">
        <v>23</v>
      </c>
      <c r="C24" s="188"/>
      <c r="D24" s="102"/>
      <c r="E24" s="102">
        <f>SUM('[1] R12 R NUF 1-6 n Ebenen Bestand'!$F$40:$F$47)</f>
        <v>579.32000000000005</v>
      </c>
      <c r="F24" s="102"/>
      <c r="G24" s="102"/>
      <c r="H24" s="102"/>
      <c r="I24" s="102"/>
      <c r="J24" s="103">
        <f>SUM('[1] R12 R NUF 1-6 n Ebenen Bestand'!$F$285:$F$287)</f>
        <v>54.93</v>
      </c>
      <c r="K24" s="203">
        <f t="shared" si="0"/>
        <v>634.25</v>
      </c>
      <c r="M24" s="241"/>
    </row>
    <row r="25" spans="1:16" x14ac:dyDescent="0.25">
      <c r="A25" s="209"/>
      <c r="B25" s="247" t="s">
        <v>36</v>
      </c>
      <c r="C25" s="188"/>
      <c r="D25" s="102"/>
      <c r="E25" s="102">
        <f>'[1] R12 R NUF 1-6 n Ebenen Bestand'!$F$48</f>
        <v>398.73</v>
      </c>
      <c r="F25" s="102"/>
      <c r="G25" s="102"/>
      <c r="H25" s="102">
        <f>'[1] R12 R NUF 1-6 n Ebenen Bestand'!$F$182</f>
        <v>61.67</v>
      </c>
      <c r="I25" s="102"/>
      <c r="J25" s="103"/>
      <c r="K25" s="203">
        <f t="shared" si="0"/>
        <v>460.40000000000003</v>
      </c>
      <c r="O25" s="2"/>
    </row>
    <row r="26" spans="1:16" x14ac:dyDescent="0.25">
      <c r="A26" s="209"/>
      <c r="B26" s="247" t="s">
        <v>76</v>
      </c>
      <c r="C26" s="188"/>
      <c r="D26" s="102">
        <f>'[1] R12 R NUF 1-6 n Ebenen Bestand'!$F$29</f>
        <v>13.57</v>
      </c>
      <c r="E26" s="102"/>
      <c r="F26" s="102"/>
      <c r="G26" s="102"/>
      <c r="H26" s="102"/>
      <c r="I26" s="102"/>
      <c r="J26" s="103"/>
      <c r="K26" s="203">
        <f t="shared" si="0"/>
        <v>13.57</v>
      </c>
    </row>
    <row r="27" spans="1:16" x14ac:dyDescent="0.25">
      <c r="A27" s="209"/>
      <c r="B27" s="247" t="s">
        <v>43</v>
      </c>
      <c r="C27" s="188"/>
      <c r="D27" s="102"/>
      <c r="E27" s="102"/>
      <c r="F27" s="102"/>
      <c r="G27" s="102">
        <f>'[1] R12 R NUF 1-6 n Ebenen Bestand'!$F$128</f>
        <v>70.209999999999994</v>
      </c>
      <c r="H27" s="102"/>
      <c r="I27" s="102"/>
      <c r="J27" s="103"/>
      <c r="K27" s="203">
        <f t="shared" si="0"/>
        <v>70.209999999999994</v>
      </c>
    </row>
    <row r="28" spans="1:16" x14ac:dyDescent="0.25">
      <c r="A28" s="209"/>
      <c r="B28" s="247" t="s">
        <v>21</v>
      </c>
      <c r="C28" s="188"/>
      <c r="D28" s="102"/>
      <c r="E28" s="102"/>
      <c r="F28" s="102"/>
      <c r="G28" s="102"/>
      <c r="H28" s="102"/>
      <c r="I28" s="102"/>
      <c r="J28" s="103"/>
      <c r="K28" s="203">
        <f t="shared" si="0"/>
        <v>0</v>
      </c>
    </row>
    <row r="29" spans="1:16" x14ac:dyDescent="0.25">
      <c r="A29" s="209"/>
      <c r="B29" s="247" t="s">
        <v>22</v>
      </c>
      <c r="C29" s="188"/>
      <c r="D29" s="102"/>
      <c r="E29" s="102"/>
      <c r="F29" s="183">
        <f>SUM('[1] R12 R NUF 1-6 n Ebenen Bestand'!$F$73:$F$76)</f>
        <v>223.35999999999999</v>
      </c>
      <c r="G29" s="102"/>
      <c r="H29" s="102"/>
      <c r="I29" s="102"/>
      <c r="J29" s="103"/>
      <c r="K29" s="203">
        <f t="shared" si="0"/>
        <v>223.35999999999999</v>
      </c>
    </row>
    <row r="30" spans="1:16" x14ac:dyDescent="0.25">
      <c r="A30" s="209"/>
      <c r="B30" s="247" t="s">
        <v>75</v>
      </c>
      <c r="C30" s="188"/>
      <c r="D30" s="102"/>
      <c r="E30" s="102"/>
      <c r="F30" s="183">
        <f>'[1] R12 R NUF 1-6 n Ebenen Bestand'!$F$77+'[1] R12 R NUF 1-6 n Ebenen Bestand'!$F$78</f>
        <v>96.72</v>
      </c>
      <c r="G30" s="102"/>
      <c r="H30" s="102"/>
      <c r="I30" s="102"/>
      <c r="J30" s="103"/>
      <c r="K30" s="203">
        <f t="shared" si="0"/>
        <v>96.72</v>
      </c>
    </row>
    <row r="31" spans="1:16" x14ac:dyDescent="0.25">
      <c r="A31" s="209"/>
      <c r="B31" s="247" t="s">
        <v>77</v>
      </c>
      <c r="C31" s="188"/>
      <c r="D31" s="102"/>
      <c r="E31" s="102"/>
      <c r="F31" s="183"/>
      <c r="G31" s="102"/>
      <c r="H31" s="102"/>
      <c r="I31" s="102"/>
      <c r="J31" s="103"/>
      <c r="K31" s="203">
        <f t="shared" si="0"/>
        <v>0</v>
      </c>
    </row>
    <row r="32" spans="1:16" x14ac:dyDescent="0.25">
      <c r="A32" s="209"/>
      <c r="B32" s="247" t="s">
        <v>24</v>
      </c>
      <c r="C32" s="188"/>
      <c r="D32" s="102"/>
      <c r="E32" s="102"/>
      <c r="F32" s="102">
        <f>'[1] R12 R NUF 1-6 n Ebenen Bestand'!$F$79</f>
        <v>44.49</v>
      </c>
      <c r="G32" s="102"/>
      <c r="H32" s="102"/>
      <c r="I32" s="102"/>
      <c r="J32" s="103"/>
      <c r="K32" s="203">
        <f t="shared" si="0"/>
        <v>44.49</v>
      </c>
    </row>
    <row r="33" spans="1:13" x14ac:dyDescent="0.25">
      <c r="A33" s="210"/>
      <c r="B33" s="248" t="s">
        <v>25</v>
      </c>
      <c r="C33" s="191"/>
      <c r="D33" s="108"/>
      <c r="E33" s="108"/>
      <c r="F33" s="108"/>
      <c r="G33" s="108"/>
      <c r="H33" s="108"/>
      <c r="I33" s="108"/>
      <c r="J33" s="109"/>
      <c r="K33" s="204">
        <f t="shared" si="0"/>
        <v>0</v>
      </c>
      <c r="M33" s="242"/>
    </row>
    <row r="34" spans="1:13" s="3" customFormat="1" x14ac:dyDescent="0.25">
      <c r="A34" s="212" t="s">
        <v>27</v>
      </c>
      <c r="B34" s="65" t="s">
        <v>26</v>
      </c>
      <c r="C34" s="186"/>
      <c r="D34" s="98">
        <f>'[1] R12 R NUF 1-6 n Ebenen Bestand'!$F$30</f>
        <v>8.59</v>
      </c>
      <c r="E34" s="98"/>
      <c r="F34" s="98"/>
      <c r="G34" s="98"/>
      <c r="H34" s="98"/>
      <c r="I34" s="98"/>
      <c r="J34" s="99"/>
      <c r="K34" s="217">
        <f t="shared" si="0"/>
        <v>8.59</v>
      </c>
      <c r="M34" s="243"/>
    </row>
    <row r="35" spans="1:13" x14ac:dyDescent="0.25">
      <c r="A35" s="213" t="s">
        <v>41</v>
      </c>
      <c r="B35" s="176"/>
      <c r="C35" s="220">
        <f t="shared" ref="C35:J35" si="1">SUM(C4:C34)</f>
        <v>447.9</v>
      </c>
      <c r="D35" s="177">
        <f t="shared" si="1"/>
        <v>625.09000000000015</v>
      </c>
      <c r="E35" s="177">
        <f t="shared" si="1"/>
        <v>1128.8400000000001</v>
      </c>
      <c r="F35" s="177">
        <f t="shared" si="1"/>
        <v>1085.6999999999998</v>
      </c>
      <c r="G35" s="177">
        <f t="shared" si="1"/>
        <v>1009.54</v>
      </c>
      <c r="H35" s="177">
        <f t="shared" si="1"/>
        <v>1031.08</v>
      </c>
      <c r="I35" s="177">
        <f t="shared" si="1"/>
        <v>1018.3299999999999</v>
      </c>
      <c r="J35" s="178">
        <f t="shared" si="1"/>
        <v>1005.3099999999997</v>
      </c>
      <c r="K35" s="218">
        <f>SUM(C35:J35)</f>
        <v>7351.7899999999991</v>
      </c>
    </row>
    <row r="38" spans="1:13" x14ac:dyDescent="0.25">
      <c r="A38" s="253" t="s">
        <v>59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5"/>
    </row>
    <row r="39" spans="1:13" ht="15" customHeight="1" x14ac:dyDescent="0.25">
      <c r="A39" s="126"/>
      <c r="B39" s="127"/>
      <c r="C39" s="184"/>
      <c r="D39" s="96"/>
      <c r="E39" s="96"/>
      <c r="F39" s="96"/>
      <c r="G39" s="96"/>
      <c r="H39" s="96"/>
      <c r="I39" s="96"/>
      <c r="J39" s="96"/>
      <c r="K39" s="96"/>
    </row>
    <row r="40" spans="1:13" x14ac:dyDescent="0.25">
      <c r="A40" s="173" t="s">
        <v>0</v>
      </c>
      <c r="B40" s="173" t="s">
        <v>1</v>
      </c>
      <c r="C40" s="185" t="s">
        <v>73</v>
      </c>
      <c r="D40" s="174" t="s">
        <v>51</v>
      </c>
      <c r="E40" s="174" t="s">
        <v>52</v>
      </c>
      <c r="F40" s="174" t="s">
        <v>53</v>
      </c>
      <c r="G40" s="174" t="s">
        <v>54</v>
      </c>
      <c r="H40" s="174" t="s">
        <v>55</v>
      </c>
      <c r="I40" s="174" t="s">
        <v>56</v>
      </c>
      <c r="J40" s="175" t="s">
        <v>57</v>
      </c>
      <c r="K40" s="175" t="s">
        <v>41</v>
      </c>
    </row>
    <row r="41" spans="1:13" x14ac:dyDescent="0.25">
      <c r="A41" s="60" t="s">
        <v>2</v>
      </c>
      <c r="B41" s="60" t="s">
        <v>3</v>
      </c>
      <c r="C41" s="190"/>
      <c r="D41" s="106">
        <f>'[1] R12 R NUF 1-6 n Ebenen Planung'!$F$13</f>
        <v>18.32</v>
      </c>
      <c r="E41" s="106">
        <f>'[1] R12 R NUF 1-6 n Ebenen Planung'!$F$38</f>
        <v>42.6</v>
      </c>
      <c r="F41" s="106"/>
      <c r="G41" s="106"/>
      <c r="H41" s="106"/>
      <c r="I41" s="106"/>
      <c r="J41" s="107"/>
      <c r="K41" s="202">
        <f>SUM(C41:J41)</f>
        <v>60.92</v>
      </c>
    </row>
    <row r="42" spans="1:13" x14ac:dyDescent="0.25">
      <c r="A42" s="62"/>
      <c r="B42" s="62" t="s">
        <v>13</v>
      </c>
      <c r="C42" s="191"/>
      <c r="D42" s="108">
        <f>'[1] R12 R NUF 1-6 n Ebenen Planung'!$F$14</f>
        <v>8.0500000000000007</v>
      </c>
      <c r="E42" s="108">
        <f>'[1] R12 R NUF 1-6 n Ebenen Planung'!$F$37</f>
        <v>10</v>
      </c>
      <c r="F42" s="108">
        <f>'[1] R12 R NUF 1-6 n Ebenen Planung'!$F$69</f>
        <v>10</v>
      </c>
      <c r="G42" s="108">
        <f>'[1] R12 R NUF 1-6 n Ebenen Planung'!$F$102</f>
        <v>10</v>
      </c>
      <c r="H42" s="108">
        <f>'[1] R12 R NUF 1-6 n Ebenen Planung'!$F$120+'[1] R12 R NUF 1-6 n Ebenen Planung'!$F$121</f>
        <v>20</v>
      </c>
      <c r="I42" s="108">
        <f>'[1] R12 R NUF 1-6 n Ebenen Planung'!$F$171+'[1] R12 R NUF 1-6 n Ebenen Planung'!$F$172</f>
        <v>20</v>
      </c>
      <c r="J42" s="109">
        <f>'[1] R12 R NUF 1-6 n Ebenen Planung'!$F$223+'[1] R12 R NUF 1-6 n Ebenen Planung'!$F$224</f>
        <v>20</v>
      </c>
      <c r="K42" s="125">
        <f>SUM(C42:J42)</f>
        <v>98.05</v>
      </c>
    </row>
    <row r="43" spans="1:13" x14ac:dyDescent="0.25">
      <c r="A43" s="63" t="s">
        <v>4</v>
      </c>
      <c r="B43" s="63" t="s">
        <v>5</v>
      </c>
      <c r="C43" s="187"/>
      <c r="D43" s="100">
        <f>SUM('[1] R12 R NUF 1-6 n Ebenen Planung'!$F$15:$F$19)</f>
        <v>70.7</v>
      </c>
      <c r="E43" s="100">
        <f>SUM('[1] R12 R NUF 1-6 n Ebenen Planung'!$F$39:$F$44)</f>
        <v>101.91</v>
      </c>
      <c r="F43" s="100">
        <f>SUM('[1] R12 R NUF 1-6 n Ebenen Planung'!$F$70:$F$84)</f>
        <v>299.41000000000003</v>
      </c>
      <c r="G43" s="100"/>
      <c r="H43" s="100">
        <f>SUM('[1] R12 R NUF 1-6 n Ebenen Planung'!$F$122:$F$157)</f>
        <v>646.1799999999995</v>
      </c>
      <c r="I43" s="100">
        <f>SUM('[1] R12 R NUF 1-6 n Ebenen Planung'!$F$173:$F$208)</f>
        <v>646.1799999999995</v>
      </c>
      <c r="J43" s="101">
        <f>SUM('[1] R12 R NUF 1-6 n Ebenen Planung'!$F$225:$F$261)</f>
        <v>645.58999999999958</v>
      </c>
      <c r="K43" s="201">
        <f t="shared" ref="K43:K71" si="2">SUM(C43:J43)</f>
        <v>2409.9699999999989</v>
      </c>
    </row>
    <row r="44" spans="1:13" x14ac:dyDescent="0.25">
      <c r="A44" s="61"/>
      <c r="B44" s="61" t="s">
        <v>6</v>
      </c>
      <c r="C44" s="188"/>
      <c r="D44" s="102"/>
      <c r="E44" s="102">
        <f>'[1] R12 R NUF 1-6 n Ebenen Planung'!$F$45</f>
        <v>27.48</v>
      </c>
      <c r="F44" s="102">
        <f>'[1] R12 R NUF 1-6 n Ebenen Planung'!$F$85</f>
        <v>27.21</v>
      </c>
      <c r="G44" s="102"/>
      <c r="H44" s="102">
        <f>'[1] R12 R NUF 1-6 n Ebenen Planung'!$F$158+'[1] R12 R NUF 1-6 n Ebenen Planung'!$F$159</f>
        <v>69.62</v>
      </c>
      <c r="I44" s="102">
        <f>'[1] R12 R NUF 1-6 n Ebenen Planung'!$F$209</f>
        <v>34.81</v>
      </c>
      <c r="J44" s="103">
        <f>'[1] R12 R NUF 1-6 n Ebenen Planung'!$F$262</f>
        <v>34.81</v>
      </c>
      <c r="K44" s="124">
        <f t="shared" si="2"/>
        <v>193.93</v>
      </c>
    </row>
    <row r="45" spans="1:13" x14ac:dyDescent="0.25">
      <c r="A45" s="182"/>
      <c r="B45" s="61" t="s">
        <v>50</v>
      </c>
      <c r="C45" s="188"/>
      <c r="D45" s="102"/>
      <c r="E45" s="102">
        <f>'[1] R12 R NUF 1-6 n Ebenen Planung'!$F$46</f>
        <v>34.39</v>
      </c>
      <c r="F45" s="102"/>
      <c r="G45" s="102"/>
      <c r="H45" s="102"/>
      <c r="I45" s="102"/>
      <c r="J45" s="103"/>
      <c r="K45" s="124">
        <f t="shared" si="2"/>
        <v>34.39</v>
      </c>
    </row>
    <row r="46" spans="1:13" x14ac:dyDescent="0.25">
      <c r="A46" s="61"/>
      <c r="B46" s="61" t="s">
        <v>7</v>
      </c>
      <c r="C46" s="188"/>
      <c r="D46" s="102">
        <f>SUM('[1] R12 R NUF 1-6 n Ebenen Planung'!$F$20:$F$22)</f>
        <v>93.170000000000016</v>
      </c>
      <c r="E46" s="102">
        <f>'[1] R12 R NUF 1-6 n Ebenen Planung'!$F$47</f>
        <v>10</v>
      </c>
      <c r="F46" s="102">
        <f>'[1] R12 R NUF 1-6 n Ebenen Planung'!$F$86</f>
        <v>10</v>
      </c>
      <c r="G46" s="102">
        <f>'[1] R12 R NUF 1-6 n Ebenen Planung'!$F$103</f>
        <v>10</v>
      </c>
      <c r="H46" s="102">
        <f>'[1] R12 R NUF 1-6 n Ebenen Planung'!$F$160</f>
        <v>11.26</v>
      </c>
      <c r="I46" s="102">
        <f>'[1] R12 R NUF 1-6 n Ebenen Planung'!$F$210</f>
        <v>11.26</v>
      </c>
      <c r="J46" s="103">
        <f>'[1] R12 R NUF 1-6 n Ebenen Planung'!$F$263</f>
        <v>11.26</v>
      </c>
      <c r="K46" s="124">
        <f t="shared" si="2"/>
        <v>156.94999999999999</v>
      </c>
    </row>
    <row r="47" spans="1:13" x14ac:dyDescent="0.25">
      <c r="A47" s="61"/>
      <c r="B47" s="61" t="s">
        <v>48</v>
      </c>
      <c r="C47" s="188"/>
      <c r="D47" s="102"/>
      <c r="E47" s="102"/>
      <c r="F47" s="102"/>
      <c r="G47" s="102"/>
      <c r="H47" s="102"/>
      <c r="I47" s="102"/>
      <c r="J47" s="103"/>
      <c r="K47" s="124">
        <f t="shared" si="2"/>
        <v>0</v>
      </c>
    </row>
    <row r="48" spans="1:13" x14ac:dyDescent="0.25">
      <c r="A48" s="61"/>
      <c r="B48" s="61" t="s">
        <v>8</v>
      </c>
      <c r="C48" s="188"/>
      <c r="D48" s="102"/>
      <c r="E48" s="102">
        <f>SUM('[1] R12 R NUF 1-6 n Ebenen Planung'!$F$48:$F$51)</f>
        <v>127.58000000000001</v>
      </c>
      <c r="F48" s="102"/>
      <c r="G48" s="102"/>
      <c r="H48" s="102"/>
      <c r="I48" s="102"/>
      <c r="J48" s="103"/>
      <c r="K48" s="124">
        <f t="shared" si="2"/>
        <v>127.58000000000001</v>
      </c>
    </row>
    <row r="49" spans="1:17" x14ac:dyDescent="0.25">
      <c r="A49" s="61"/>
      <c r="B49" s="61" t="s">
        <v>9</v>
      </c>
      <c r="C49" s="188"/>
      <c r="D49" s="102"/>
      <c r="E49" s="85"/>
      <c r="F49" s="102"/>
      <c r="G49" s="102"/>
      <c r="H49" s="102"/>
      <c r="I49" s="102"/>
      <c r="J49" s="103"/>
      <c r="K49" s="124">
        <f t="shared" si="2"/>
        <v>0</v>
      </c>
    </row>
    <row r="50" spans="1:17" x14ac:dyDescent="0.25">
      <c r="A50" s="62"/>
      <c r="B50" s="62" t="s">
        <v>10</v>
      </c>
      <c r="C50" s="189"/>
      <c r="D50" s="104">
        <f>'[1] R12 R NUF 1-6 n Ebenen Planung'!$F$23</f>
        <v>33.119999999999997</v>
      </c>
      <c r="E50" s="86"/>
      <c r="F50" s="104"/>
      <c r="G50" s="104"/>
      <c r="H50" s="104"/>
      <c r="I50" s="104"/>
      <c r="J50" s="105"/>
      <c r="K50" s="125">
        <f t="shared" si="2"/>
        <v>33.119999999999997</v>
      </c>
    </row>
    <row r="51" spans="1:17" x14ac:dyDescent="0.25">
      <c r="A51" s="63" t="s">
        <v>11</v>
      </c>
      <c r="B51" s="63" t="s">
        <v>12</v>
      </c>
      <c r="C51" s="226"/>
      <c r="D51" s="227">
        <f>'[1] R12 R NUF 1-6 n Ebenen Planung'!$F$24</f>
        <v>33.119999999999997</v>
      </c>
      <c r="E51" s="227"/>
      <c r="F51" s="227"/>
      <c r="G51" s="227"/>
      <c r="H51" s="106"/>
      <c r="I51" s="106"/>
      <c r="J51" s="107"/>
      <c r="K51" s="123">
        <f t="shared" si="2"/>
        <v>33.119999999999997</v>
      </c>
    </row>
    <row r="52" spans="1:17" x14ac:dyDescent="0.25">
      <c r="A52" s="64"/>
      <c r="B52" s="64" t="s">
        <v>79</v>
      </c>
      <c r="C52" s="228"/>
      <c r="D52" s="229"/>
      <c r="E52" s="229">
        <f>'[1] R12 R NUF 1-6 n Ebenen Planung'!$F$52</f>
        <v>13.57</v>
      </c>
      <c r="F52" s="229"/>
      <c r="G52" s="229"/>
      <c r="H52" s="108"/>
      <c r="I52" s="108"/>
      <c r="J52" s="109"/>
      <c r="K52" s="125">
        <f t="shared" si="2"/>
        <v>13.57</v>
      </c>
    </row>
    <row r="53" spans="1:17" x14ac:dyDescent="0.25">
      <c r="A53" s="60" t="s">
        <v>14</v>
      </c>
      <c r="B53" s="60" t="s">
        <v>15</v>
      </c>
      <c r="C53" s="230">
        <f>SUM('[1] R12 R NUF 1-6 n Ebenen Planung'!$F$2:$F$11)</f>
        <v>428.48</v>
      </c>
      <c r="D53" s="231">
        <f>SUM('[1] R12 R NUF 1-6 n Ebenen Planung'!$F$25:$F$29)</f>
        <v>101.61</v>
      </c>
      <c r="E53" s="231">
        <f>'[1] R12 R NUF 1-6 n Ebenen Planung'!$F$53+'[1] R12 R NUF 1-6 n Ebenen Planung'!$F$54+'[1] R12 R NUF 1-6 n Ebenen Planung'!$F$55+'[1] R12 R NUF 1-6 n Ebenen Planung'!$F$56+'[1] R12 R NUF 1-6 n Ebenen Planung'!$F$58</f>
        <v>61.9</v>
      </c>
      <c r="F53" s="231">
        <f>SUM('[1] R12 R NUF 1-6 n Ebenen Planung'!$F$87:$F$88)</f>
        <v>24.83</v>
      </c>
      <c r="G53" s="231">
        <f>'[1] R12 R NUF 1-6 n Ebenen Planung'!$F$104+'[1] R12 R NUF 1-6 n Ebenen Planung'!$F$105</f>
        <v>24.83</v>
      </c>
      <c r="H53" s="100">
        <f>'[1] R12 R NUF 1-6 n Ebenen Planung'!$F$161</f>
        <v>11.26</v>
      </c>
      <c r="I53" s="100">
        <f>'[1] R12 R NUF 1-6 n Ebenen Planung'!$F$211</f>
        <v>11.26</v>
      </c>
      <c r="J53" s="101">
        <f>'[1] R12 R NUF 1-6 n Ebenen Planung'!$F$264</f>
        <v>11.26</v>
      </c>
      <c r="K53" s="123">
        <f t="shared" si="2"/>
        <v>675.43000000000006</v>
      </c>
    </row>
    <row r="54" spans="1:17" x14ac:dyDescent="0.25">
      <c r="A54" s="63"/>
      <c r="B54" s="63" t="s">
        <v>44</v>
      </c>
      <c r="C54" s="232"/>
      <c r="D54" s="233"/>
      <c r="E54" s="233">
        <f>'[1] R12 R NUF 1-6 n Ebenen Planung'!$F$57</f>
        <v>16.45</v>
      </c>
      <c r="F54" s="233"/>
      <c r="G54" s="233"/>
      <c r="H54" s="102"/>
      <c r="I54" s="102"/>
      <c r="J54" s="103"/>
      <c r="K54" s="124">
        <f t="shared" si="2"/>
        <v>16.45</v>
      </c>
    </row>
    <row r="55" spans="1:17" x14ac:dyDescent="0.25">
      <c r="A55" s="61"/>
      <c r="B55" s="61" t="s">
        <v>16</v>
      </c>
      <c r="C55" s="232"/>
      <c r="D55" s="233">
        <f>'[1] R12 R NUF 1-6 n Ebenen Planung'!$F$30</f>
        <v>10.81</v>
      </c>
      <c r="E55" s="233"/>
      <c r="F55" s="233">
        <f>'[1] R12 R NUF 1-6 n Ebenen Planung'!$F$89+'[1] R12 R NUF 1-6 n Ebenen Planung'!$F$90</f>
        <v>41.3</v>
      </c>
      <c r="G55" s="233"/>
      <c r="H55" s="102">
        <f>SUM('[1] R12 R NUF 1-6 n Ebenen Planung'!$F$162:$F$165)</f>
        <v>61.36</v>
      </c>
      <c r="I55" s="102">
        <f>SUM('[1] R12 R NUF 1-6 n Ebenen Planung'!$F$212:$F$217)</f>
        <v>116.82000000000001</v>
      </c>
      <c r="J55" s="103">
        <f>SUM('[1] R12 R NUF 1-6 n Ebenen Planung'!$F$265:$F$268)</f>
        <v>61.36</v>
      </c>
      <c r="K55" s="124">
        <f t="shared" si="2"/>
        <v>291.65000000000003</v>
      </c>
    </row>
    <row r="56" spans="1:17" x14ac:dyDescent="0.25">
      <c r="A56" s="61"/>
      <c r="B56" s="61" t="s">
        <v>17</v>
      </c>
      <c r="C56" s="232"/>
      <c r="D56" s="233"/>
      <c r="E56" s="233" t="s">
        <v>89</v>
      </c>
      <c r="F56" s="233"/>
      <c r="G56" s="233"/>
      <c r="H56" s="102"/>
      <c r="I56" s="102"/>
      <c r="J56" s="103"/>
      <c r="K56" s="124">
        <f t="shared" si="2"/>
        <v>0</v>
      </c>
    </row>
    <row r="57" spans="1:17" x14ac:dyDescent="0.25">
      <c r="A57" s="62"/>
      <c r="B57" s="62" t="s">
        <v>18</v>
      </c>
      <c r="C57" s="234"/>
      <c r="D57" s="235"/>
      <c r="E57" s="235">
        <f>'[1] R12 R NUF 1-6 n Ebenen Planung'!$F$59</f>
        <v>55.8</v>
      </c>
      <c r="F57" s="235"/>
      <c r="G57" s="235"/>
      <c r="H57" s="104"/>
      <c r="I57" s="104"/>
      <c r="J57" s="105"/>
      <c r="K57" s="125">
        <f t="shared" si="2"/>
        <v>55.8</v>
      </c>
    </row>
    <row r="58" spans="1:17" x14ac:dyDescent="0.25">
      <c r="A58" s="60" t="s">
        <v>19</v>
      </c>
      <c r="B58" s="246" t="s">
        <v>20</v>
      </c>
      <c r="C58" s="226"/>
      <c r="D58" s="227"/>
      <c r="E58" s="227"/>
      <c r="F58" s="227">
        <f>'[1] R12 R NUF 1-6 n Ebenen Planung'!$F$91+'[1] R12 R NUF 1-6 n Ebenen Planung'!$F$92+'[1] R12 R NUF 1-6 n Ebenen Planung'!$F$93</f>
        <v>277.96999999999997</v>
      </c>
      <c r="G58" s="227">
        <f>SUM('[1] R12 R NUF 1-6 n Ebenen Planung'!$F$106:$F$113)</f>
        <v>698.24000000000012</v>
      </c>
      <c r="H58" s="106"/>
      <c r="I58" s="106"/>
      <c r="J58" s="107"/>
      <c r="K58" s="123">
        <f t="shared" si="2"/>
        <v>976.21</v>
      </c>
      <c r="M58" s="238">
        <f>K58+K59+K61</f>
        <v>1555.88</v>
      </c>
      <c r="N58" s="237" t="s">
        <v>93</v>
      </c>
      <c r="O58" s="2">
        <f>K58+K59</f>
        <v>976.21</v>
      </c>
      <c r="P58" s="1" t="s">
        <v>90</v>
      </c>
      <c r="Q58" s="80">
        <f>O58-O21</f>
        <v>-567.04</v>
      </c>
    </row>
    <row r="59" spans="1:17" x14ac:dyDescent="0.25">
      <c r="A59" s="61"/>
      <c r="B59" s="247" t="s">
        <v>28</v>
      </c>
      <c r="C59" s="232"/>
      <c r="D59" s="233"/>
      <c r="E59" s="233"/>
      <c r="F59" s="233"/>
      <c r="G59" s="233"/>
      <c r="H59" s="102"/>
      <c r="I59" s="102"/>
      <c r="J59" s="103"/>
      <c r="K59" s="124">
        <f t="shared" si="2"/>
        <v>0</v>
      </c>
      <c r="O59" s="2">
        <f>K61</f>
        <v>579.66999999999996</v>
      </c>
      <c r="P59" s="1" t="s">
        <v>88</v>
      </c>
      <c r="Q59" s="80">
        <f>O59-O22</f>
        <v>-54.580000000000041</v>
      </c>
    </row>
    <row r="60" spans="1:17" x14ac:dyDescent="0.25">
      <c r="A60" s="61"/>
      <c r="B60" s="247" t="s">
        <v>49</v>
      </c>
      <c r="C60" s="232"/>
      <c r="D60" s="233"/>
      <c r="E60" s="233"/>
      <c r="F60" s="233">
        <f>'[1] R12 R NUF 1-6 n Ebenen Planung'!$F$94</f>
        <v>63.13</v>
      </c>
      <c r="G60" s="233">
        <f>'[1] R12 R NUF 1-6 n Ebenen Planung'!$F$114+'[1] R12 R NUF 1-6 n Ebenen Planung'!$F$115+'[1] R12 R NUF 1-6 n Ebenen Planung'!$F$116</f>
        <v>168.14999999999998</v>
      </c>
      <c r="H60" s="102">
        <f>'[1] R12 R NUF 1-6 n Ebenen Planung'!$F$166</f>
        <v>77.290000000000006</v>
      </c>
      <c r="I60" s="102">
        <f>'[1] R12 R NUF 1-6 n Ebenen Planung'!$F$218</f>
        <v>56.05</v>
      </c>
      <c r="J60" s="103">
        <f>'[1] R12 R NUF 1-6 n Ebenen Planung'!$F$269+'[1] R12 R NUF 1-6 n Ebenen Planung'!$F$270</f>
        <v>112.1</v>
      </c>
      <c r="K60" s="124">
        <f t="shared" si="2"/>
        <v>476.72</v>
      </c>
      <c r="M60" s="244">
        <f>M21-M58</f>
        <v>621.61999999999989</v>
      </c>
      <c r="N60" s="1" t="s">
        <v>87</v>
      </c>
    </row>
    <row r="61" spans="1:17" x14ac:dyDescent="0.25">
      <c r="A61" s="61"/>
      <c r="B61" s="247" t="s">
        <v>23</v>
      </c>
      <c r="C61" s="232"/>
      <c r="D61" s="233">
        <f>'[1] R12 R NUF 1-6 n Ebenen Planung'!$F$31</f>
        <v>63.95</v>
      </c>
      <c r="E61" s="233">
        <f>'[1] R12 R NUF 1-6 n Ebenen Planung'!$F$61</f>
        <v>34.39</v>
      </c>
      <c r="F61" s="233">
        <f>'[1] R12 R NUF 1-6 n Ebenen Planung'!$F$95+'[1] R12 R NUF 1-6 n Ebenen Planung'!$F$96</f>
        <v>91.21</v>
      </c>
      <c r="G61" s="233">
        <f>'[1] R12 R NUF 1-6 n Ebenen Planung'!$F$117+'[1] R12 R NUF 1-6 n Ebenen Planung'!$F$118</f>
        <v>75.78</v>
      </c>
      <c r="H61" s="102">
        <f>SUM('[1] R12 R NUF 1-6 n Ebenen Planung'!$F$167:$F$169)</f>
        <v>104.78</v>
      </c>
      <c r="I61" s="102">
        <f>'[1] R12 R NUF 1-6 n Ebenen Planung'!$F$219+'[1] R12 R NUF 1-6 n Ebenen Planung'!$F$220+'[1] R12 R NUF 1-6 n Ebenen Planung'!$F$221</f>
        <v>104.78</v>
      </c>
      <c r="J61" s="103">
        <f>'[1] R12 R NUF 1-6 n Ebenen Planung'!$F$271+'[1] R12 R NUF 1-6 n Ebenen Planung'!$F$272+'[1] R12 R NUF 1-6 n Ebenen Planung'!$F$273</f>
        <v>104.78</v>
      </c>
      <c r="K61" s="124">
        <f t="shared" si="2"/>
        <v>579.66999999999996</v>
      </c>
      <c r="M61" s="245">
        <v>847</v>
      </c>
      <c r="N61" s="239" t="s">
        <v>91</v>
      </c>
    </row>
    <row r="62" spans="1:17" x14ac:dyDescent="0.25">
      <c r="A62" s="61"/>
      <c r="B62" s="247" t="s">
        <v>36</v>
      </c>
      <c r="C62" s="232"/>
      <c r="D62" s="233"/>
      <c r="E62" s="233"/>
      <c r="F62" s="233"/>
      <c r="G62" s="233"/>
      <c r="H62" s="102"/>
      <c r="I62" s="102"/>
      <c r="J62" s="103"/>
      <c r="K62" s="124">
        <f t="shared" si="2"/>
        <v>0</v>
      </c>
      <c r="M62" s="245">
        <v>176</v>
      </c>
      <c r="N62" s="239" t="s">
        <v>92</v>
      </c>
    </row>
    <row r="63" spans="1:17" x14ac:dyDescent="0.25">
      <c r="A63" s="61"/>
      <c r="B63" s="247" t="s">
        <v>76</v>
      </c>
      <c r="C63" s="232"/>
      <c r="D63" s="233"/>
      <c r="E63" s="233"/>
      <c r="F63" s="233"/>
      <c r="G63" s="233"/>
      <c r="H63" s="102"/>
      <c r="I63" s="102"/>
      <c r="J63" s="103"/>
      <c r="K63" s="124">
        <f t="shared" si="2"/>
        <v>0</v>
      </c>
    </row>
    <row r="64" spans="1:17" x14ac:dyDescent="0.25">
      <c r="A64" s="61"/>
      <c r="B64" s="247" t="s">
        <v>43</v>
      </c>
      <c r="C64" s="232"/>
      <c r="D64" s="233"/>
      <c r="E64" s="233"/>
      <c r="F64" s="233"/>
      <c r="G64" s="233"/>
      <c r="H64" s="102"/>
      <c r="I64" s="102"/>
      <c r="J64" s="103"/>
      <c r="K64" s="124">
        <f t="shared" si="2"/>
        <v>0</v>
      </c>
      <c r="M64" s="238"/>
      <c r="N64" s="239"/>
    </row>
    <row r="65" spans="1:14" x14ac:dyDescent="0.25">
      <c r="A65" s="61"/>
      <c r="B65" s="247" t="s">
        <v>21</v>
      </c>
      <c r="C65" s="232"/>
      <c r="D65" s="233">
        <f>'[1] R12 R NUF 1-6 n Ebenen Planung'!$F$32</f>
        <v>97.78</v>
      </c>
      <c r="E65" s="233"/>
      <c r="F65" s="233"/>
      <c r="G65" s="233"/>
      <c r="H65" s="102"/>
      <c r="I65" s="102"/>
      <c r="J65" s="103"/>
      <c r="K65" s="124">
        <f t="shared" si="2"/>
        <v>97.78</v>
      </c>
      <c r="M65" s="238"/>
      <c r="N65" s="239"/>
    </row>
    <row r="66" spans="1:14" x14ac:dyDescent="0.25">
      <c r="A66" s="61"/>
      <c r="B66" s="247" t="s">
        <v>22</v>
      </c>
      <c r="C66" s="232"/>
      <c r="D66" s="233"/>
      <c r="E66" s="233">
        <f>'[1] R12 R NUF 1-6 n Ebenen Planung'!$F$60+'[1] R12 R NUF 1-6 n Ebenen Planung'!$F$66+'[1] R12 R NUF 1-6 n Ebenen Planung'!$F$67</f>
        <v>224.61</v>
      </c>
      <c r="F66" s="233">
        <f>'[1] R12 R NUF 1-6 n Ebenen Planung'!$F$98+'[1] R12 R NUF 1-6 n Ebenen Planung'!$F$99</f>
        <v>140.74</v>
      </c>
      <c r="G66" s="233"/>
      <c r="H66" s="102"/>
      <c r="I66" s="102"/>
      <c r="J66" s="103"/>
      <c r="K66" s="124">
        <f t="shared" si="2"/>
        <v>365.35</v>
      </c>
    </row>
    <row r="67" spans="1:14" x14ac:dyDescent="0.25">
      <c r="A67" s="61"/>
      <c r="B67" s="249" t="s">
        <v>75</v>
      </c>
      <c r="C67" s="232"/>
      <c r="D67" s="233"/>
      <c r="E67" s="233">
        <f>SUM('[1] R12 R NUF 1-6 n Ebenen Planung'!$F$62:$F$65)</f>
        <v>337.35</v>
      </c>
      <c r="F67" s="233"/>
      <c r="G67" s="233"/>
      <c r="H67" s="102"/>
      <c r="I67" s="102"/>
      <c r="J67" s="103"/>
      <c r="K67" s="124">
        <f t="shared" si="2"/>
        <v>337.35</v>
      </c>
    </row>
    <row r="68" spans="1:14" x14ac:dyDescent="0.25">
      <c r="A68" s="61"/>
      <c r="B68" s="249" t="s">
        <v>77</v>
      </c>
      <c r="C68" s="232"/>
      <c r="D68" s="233">
        <f>'[1] R12 R NUF 1-6 n Ebenen Planung'!$F$33+'[1] R12 R NUF 1-6 n Ebenen Planung'!$F$34</f>
        <v>111.84</v>
      </c>
      <c r="E68" s="233"/>
      <c r="F68" s="233"/>
      <c r="G68" s="233"/>
      <c r="H68" s="102"/>
      <c r="I68" s="102"/>
      <c r="J68" s="103"/>
      <c r="K68" s="124">
        <f t="shared" si="2"/>
        <v>111.84</v>
      </c>
    </row>
    <row r="69" spans="1:14" x14ac:dyDescent="0.25">
      <c r="A69" s="61"/>
      <c r="B69" s="247" t="s">
        <v>24</v>
      </c>
      <c r="C69" s="232"/>
      <c r="D69" s="233"/>
      <c r="E69" s="233"/>
      <c r="F69" s="233">
        <f>'[1] R12 R NUF 1-6 n Ebenen Planung'!$F$97</f>
        <v>48.3</v>
      </c>
      <c r="G69" s="233"/>
      <c r="H69" s="102"/>
      <c r="I69" s="102"/>
      <c r="J69" s="103"/>
      <c r="K69" s="124">
        <f t="shared" si="2"/>
        <v>48.3</v>
      </c>
    </row>
    <row r="70" spans="1:14" x14ac:dyDescent="0.25">
      <c r="A70" s="62"/>
      <c r="B70" s="248" t="s">
        <v>25</v>
      </c>
      <c r="C70" s="228"/>
      <c r="D70" s="229"/>
      <c r="E70" s="229"/>
      <c r="F70" s="229">
        <f>'[1] R12 R NUF 1-6 n Ebenen Planung'!$F$100</f>
        <v>48.47</v>
      </c>
      <c r="G70" s="229"/>
      <c r="H70" s="108"/>
      <c r="I70" s="108"/>
      <c r="J70" s="109"/>
      <c r="K70" s="125">
        <f t="shared" si="2"/>
        <v>48.47</v>
      </c>
      <c r="M70" s="242"/>
    </row>
    <row r="71" spans="1:14" x14ac:dyDescent="0.25">
      <c r="A71" s="65" t="s">
        <v>27</v>
      </c>
      <c r="B71" s="65" t="s">
        <v>26</v>
      </c>
      <c r="C71" s="186"/>
      <c r="D71" s="98">
        <f>'[1] R12 R NUF 1-6 n Ebenen Planung'!$F$35</f>
        <v>8.59</v>
      </c>
      <c r="E71" s="98"/>
      <c r="F71" s="98"/>
      <c r="G71" s="98"/>
      <c r="H71" s="98"/>
      <c r="I71" s="98"/>
      <c r="J71" s="99"/>
      <c r="K71" s="97">
        <f t="shared" si="2"/>
        <v>8.59</v>
      </c>
    </row>
    <row r="72" spans="1:14" x14ac:dyDescent="0.25">
      <c r="A72" s="176" t="s">
        <v>41</v>
      </c>
      <c r="B72" s="176"/>
      <c r="C72" s="192">
        <f>SUM(C41:C71)</f>
        <v>428.48</v>
      </c>
      <c r="D72" s="177">
        <f>SUM(D41:D71)</f>
        <v>651.06000000000006</v>
      </c>
      <c r="E72" s="177">
        <f>SUM(E41:E71)</f>
        <v>1098.0300000000002</v>
      </c>
      <c r="F72" s="177">
        <f t="shared" ref="F72:J72" si="3">SUM(F41:F71)</f>
        <v>1082.5700000000002</v>
      </c>
      <c r="G72" s="177">
        <f t="shared" si="3"/>
        <v>987.00000000000011</v>
      </c>
      <c r="H72" s="177">
        <f t="shared" si="3"/>
        <v>1001.7499999999994</v>
      </c>
      <c r="I72" s="177">
        <f t="shared" si="3"/>
        <v>1001.1599999999995</v>
      </c>
      <c r="J72" s="178">
        <f t="shared" si="3"/>
        <v>1001.1599999999996</v>
      </c>
      <c r="K72" s="178">
        <f>SUM(C72:J72)</f>
        <v>7251.2099999999991</v>
      </c>
    </row>
    <row r="73" spans="1:14" x14ac:dyDescent="0.25">
      <c r="C73" s="110"/>
    </row>
    <row r="74" spans="1:14" x14ac:dyDescent="0.25">
      <c r="A74" s="176"/>
      <c r="B74" s="176"/>
      <c r="C74" s="181">
        <f>C72-C35</f>
        <v>-19.419999999999959</v>
      </c>
      <c r="D74" s="181">
        <f>D72-D35</f>
        <v>25.969999999999914</v>
      </c>
      <c r="E74" s="179">
        <f t="shared" ref="E74:K74" si="4">E72-E35</f>
        <v>-30.809999999999945</v>
      </c>
      <c r="F74" s="179">
        <f t="shared" si="4"/>
        <v>-3.1299999999996544</v>
      </c>
      <c r="G74" s="179">
        <f t="shared" si="4"/>
        <v>-22.53999999999985</v>
      </c>
      <c r="H74" s="179">
        <f t="shared" si="4"/>
        <v>-29.330000000000496</v>
      </c>
      <c r="I74" s="179">
        <f t="shared" si="4"/>
        <v>-17.170000000000414</v>
      </c>
      <c r="J74" s="180">
        <f t="shared" si="4"/>
        <v>-4.1500000000000909</v>
      </c>
      <c r="K74" s="180">
        <f t="shared" si="4"/>
        <v>-100.57999999999993</v>
      </c>
    </row>
    <row r="77" spans="1:14" x14ac:dyDescent="0.25">
      <c r="C77" s="222" t="s">
        <v>85</v>
      </c>
      <c r="D77" s="223"/>
      <c r="E77" s="223"/>
      <c r="F77" s="223"/>
      <c r="G77" s="223"/>
    </row>
    <row r="78" spans="1:14" x14ac:dyDescent="0.25">
      <c r="C78" s="222"/>
      <c r="D78" s="223"/>
      <c r="E78" s="223">
        <f>E66+F66+D65</f>
        <v>463.13</v>
      </c>
      <c r="F78" s="223" t="s">
        <v>22</v>
      </c>
      <c r="G78" s="223"/>
    </row>
    <row r="79" spans="1:14" x14ac:dyDescent="0.25">
      <c r="C79" s="222"/>
      <c r="D79" s="223"/>
      <c r="E79" s="223">
        <f>E67+D68+E52</f>
        <v>462.76000000000005</v>
      </c>
      <c r="F79" s="223" t="s">
        <v>84</v>
      </c>
      <c r="G79" s="223"/>
    </row>
    <row r="80" spans="1:14" x14ac:dyDescent="0.25">
      <c r="C80" s="222" t="s">
        <v>15</v>
      </c>
      <c r="D80" s="223">
        <f>'[1] R12 R NUF 1-6 n Ebenen Planung'!$F$25+'[1] R12 R NUF 1-6 n Ebenen Planung'!$F$26+'[1] R12 R NUF 1-6 n Ebenen Planung'!$F$30</f>
        <v>43.71</v>
      </c>
      <c r="E80" s="223">
        <f>'[1] R12 R NUF 1-6 n Ebenen Planung'!$F$54+'[1] R12 R NUF 1-6 n Ebenen Planung'!$F$55+'[1] R12 R NUF 1-6 n Ebenen Planung'!$F$56+'[1] R12 R NUF 1-6 n Ebenen Planung'!$F$57</f>
        <v>52</v>
      </c>
      <c r="F80" s="223">
        <v>13.57</v>
      </c>
      <c r="G80" s="223">
        <f>D80+E80+F80</f>
        <v>109.28</v>
      </c>
    </row>
    <row r="81" spans="3:7" x14ac:dyDescent="0.25">
      <c r="C81" s="222" t="s">
        <v>5</v>
      </c>
      <c r="D81" s="224">
        <f>'[1] R12 R NUF 1-6 n Ebenen Planung'!$F$15+'[1] R12 R NUF 1-6 n Ebenen Planung'!$F$16+'[1] R12 R NUF 1-6 n Ebenen Planung'!$F$17+'[1] R12 R NUF 1-6 n Ebenen Planung'!$F$23</f>
        <v>83.419999999999987</v>
      </c>
      <c r="E81" s="224">
        <f>SUM('[1] R12 R NUF 1-6 n Ebenen Planung'!$F$38:$F$51)-'[1] R12 R NUF 1-6 n Ebenen Planung'!$F$47</f>
        <v>333.96</v>
      </c>
      <c r="F81" s="224">
        <f>SUM('[1] R12 R NUF 1-6 n Ebenen Planung'!$F$77:$F$83)</f>
        <v>136.72</v>
      </c>
      <c r="G81" s="224">
        <f>D81+E81+F81</f>
        <v>554.1</v>
      </c>
    </row>
  </sheetData>
  <mergeCells count="2">
    <mergeCell ref="A1:K1"/>
    <mergeCell ref="A38:K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Header>&amp;CZusammenstellung nach Ebenen und NUF</oddHeader>
    <oddFooter>&amp;LDezernat Gebäudemanagement&amp;RSeite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F3CA9-3831-4DE9-B045-DA4F7B40B9DE}">
  <sheetPr>
    <pageSetUpPr fitToPage="1"/>
  </sheetPr>
  <dimension ref="A1:V90"/>
  <sheetViews>
    <sheetView zoomScale="75" zoomScaleNormal="75" workbookViewId="0">
      <selection activeCell="M48" sqref="M48"/>
    </sheetView>
  </sheetViews>
  <sheetFormatPr baseColWidth="10" defaultColWidth="11.42578125" defaultRowHeight="15" x14ac:dyDescent="0.25"/>
  <cols>
    <col min="1" max="1" width="7.7109375" style="1" customWidth="1"/>
    <col min="2" max="2" width="20.140625" style="1" customWidth="1"/>
    <col min="3" max="3" width="13.28515625" style="2" bestFit="1" customWidth="1"/>
    <col min="4" max="16" width="12.7109375" style="2" customWidth="1"/>
    <col min="17" max="17" width="13.28515625" style="4" bestFit="1" customWidth="1"/>
    <col min="18" max="18" width="15.7109375" style="1" customWidth="1"/>
    <col min="19" max="19" width="12.140625" style="1" bestFit="1" customWidth="1"/>
    <col min="20" max="21" width="11.42578125" style="1"/>
    <col min="22" max="22" width="12.140625" style="1" bestFit="1" customWidth="1"/>
    <col min="23" max="16384" width="11.42578125" style="1"/>
  </cols>
  <sheetData>
    <row r="1" spans="1:17" x14ac:dyDescent="0.25">
      <c r="A1" s="256" t="s">
        <v>46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8"/>
    </row>
    <row r="3" spans="1:17" ht="45" x14ac:dyDescent="0.25">
      <c r="A3" s="59" t="s">
        <v>0</v>
      </c>
      <c r="B3" s="59" t="s">
        <v>1</v>
      </c>
      <c r="C3" s="87" t="s">
        <v>32</v>
      </c>
      <c r="D3" s="5" t="s">
        <v>29</v>
      </c>
      <c r="E3" s="5" t="s">
        <v>33</v>
      </c>
      <c r="F3" s="5" t="s">
        <v>34</v>
      </c>
      <c r="G3" s="5" t="s">
        <v>36</v>
      </c>
      <c r="H3" s="5" t="s">
        <v>35</v>
      </c>
      <c r="I3" s="5" t="s">
        <v>39</v>
      </c>
      <c r="J3" s="6" t="s">
        <v>30</v>
      </c>
      <c r="K3" s="6" t="s">
        <v>31</v>
      </c>
      <c r="L3" s="6" t="s">
        <v>37</v>
      </c>
      <c r="M3" s="6" t="s">
        <v>38</v>
      </c>
      <c r="N3" s="76" t="s">
        <v>74</v>
      </c>
      <c r="O3" s="6" t="s">
        <v>42</v>
      </c>
      <c r="P3" s="7" t="s">
        <v>40</v>
      </c>
      <c r="Q3" s="7" t="s">
        <v>41</v>
      </c>
    </row>
    <row r="4" spans="1:17" x14ac:dyDescent="0.25">
      <c r="A4" s="60" t="s">
        <v>2</v>
      </c>
      <c r="B4" s="60" t="s">
        <v>3</v>
      </c>
      <c r="C4" s="68"/>
      <c r="D4" s="24"/>
      <c r="E4" s="15"/>
      <c r="F4" s="18"/>
      <c r="G4" s="27"/>
      <c r="H4" s="30">
        <f>'[1] R12 R NUF 1-6 n Nutzer Bestand'!$F$7</f>
        <v>20.420000000000002</v>
      </c>
      <c r="I4" s="21"/>
      <c r="J4" s="33"/>
      <c r="K4" s="33"/>
      <c r="L4" s="33">
        <f>'[1] R12 R NUF 1-6 n Nutzer Bestand'!$F$18</f>
        <v>20.14</v>
      </c>
      <c r="M4" s="33"/>
      <c r="N4" s="33"/>
      <c r="O4" s="36"/>
      <c r="P4" s="8">
        <f>'[1] R12 R NUF 1-6 n Nutzer Bestand'!$F$2</f>
        <v>18.32</v>
      </c>
      <c r="Q4" s="114">
        <f>SUM(C4:P4)</f>
        <v>58.88</v>
      </c>
    </row>
    <row r="5" spans="1:17" x14ac:dyDescent="0.25">
      <c r="A5" s="61"/>
      <c r="B5" s="61" t="s">
        <v>13</v>
      </c>
      <c r="C5" s="69"/>
      <c r="D5" s="25"/>
      <c r="E5" s="16">
        <f>'[1] R12 R NUF 1-6 n Nutzer Bestand'!$F$165</f>
        <v>7.43</v>
      </c>
      <c r="F5" s="19">
        <f>'[1] R12 R NUF 1-6 n Nutzer Bestand'!$F$86</f>
        <v>3.83</v>
      </c>
      <c r="G5" s="28"/>
      <c r="H5" s="31"/>
      <c r="I5" s="22"/>
      <c r="J5" s="34">
        <f>SUM('[1] R12 R NUF 1-6 n Nutzer Bestand'!$F$32:$F$35)</f>
        <v>39.800000000000004</v>
      </c>
      <c r="K5" s="34"/>
      <c r="L5" s="34"/>
      <c r="M5" s="34"/>
      <c r="N5" s="34">
        <f>'[1] R12 R NUF 1-6 n Nutzer Bestand'!$F$12</f>
        <v>5.54</v>
      </c>
      <c r="O5" s="37"/>
      <c r="P5" s="9"/>
      <c r="Q5" s="121">
        <f>SUM(C5:P5)</f>
        <v>56.6</v>
      </c>
    </row>
    <row r="6" spans="1:17" x14ac:dyDescent="0.25">
      <c r="A6" s="60" t="s">
        <v>4</v>
      </c>
      <c r="B6" s="60" t="s">
        <v>5</v>
      </c>
      <c r="C6" s="68">
        <v>1080.1199999999999</v>
      </c>
      <c r="D6" s="24">
        <f>SUM('[1] R12 R NUF 1-6 n Nutzer Bestand'!$F$177:$F$190)</f>
        <v>311.08000000000004</v>
      </c>
      <c r="E6" s="15">
        <f>SUM('[1] R12 R NUF 1-6 n Nutzer Bestand'!$F$166:$F$174)</f>
        <v>137.12</v>
      </c>
      <c r="F6" s="18">
        <v>1039.1600000000001</v>
      </c>
      <c r="G6" s="27">
        <f>SUM('[1] R12 R NUF 1-6 n Nutzer Bestand'!$F$70:$F$74)</f>
        <v>107.93</v>
      </c>
      <c r="H6" s="30">
        <f>'[1] R12 R NUF 1-6 n Nutzer Bestand'!$F$8</f>
        <v>4.05</v>
      </c>
      <c r="I6" s="21">
        <f>'[1] R12 R NUF 1-6 n Nutzer Bestand'!$F$63</f>
        <v>20.149999999999999</v>
      </c>
      <c r="J6" s="33"/>
      <c r="K6" s="33">
        <f>'[1] R12 R NUF 1-6 n Nutzer Bestand'!$F$24</f>
        <v>33.96</v>
      </c>
      <c r="L6" s="33"/>
      <c r="M6" s="33"/>
      <c r="N6" s="33">
        <f>'[1] R12 R NUF 1-6 n Nutzer Bestand'!$F$13</f>
        <v>4.05</v>
      </c>
      <c r="O6" s="36"/>
      <c r="P6" s="8"/>
      <c r="Q6" s="114">
        <f>SUM(C6:P6)</f>
        <v>2737.62</v>
      </c>
    </row>
    <row r="7" spans="1:17" x14ac:dyDescent="0.25">
      <c r="A7" s="61"/>
      <c r="B7" s="61" t="s">
        <v>6</v>
      </c>
      <c r="C7" s="69">
        <f>'[1] R12 R NUF 1-6 n Nutzer Bestand'!$F$278+'[1] R12 R NUF 1-6 n Nutzer Bestand'!$F$279</f>
        <v>33.86</v>
      </c>
      <c r="D7" s="25"/>
      <c r="E7" s="16"/>
      <c r="F7" s="19">
        <f>'[1] R12 R NUF 1-6 n Nutzer Bestand'!$F$153+'[1] R12 R NUF 1-6 n Nutzer Bestand'!$F$154+'[1] R12 R NUF 1-6 n Nutzer Bestand'!$F$155</f>
        <v>63.960000000000008</v>
      </c>
      <c r="G7" s="28"/>
      <c r="H7" s="31"/>
      <c r="I7" s="22"/>
      <c r="J7" s="34"/>
      <c r="K7" s="34"/>
      <c r="L7" s="34"/>
      <c r="M7" s="34"/>
      <c r="N7" s="34"/>
      <c r="O7" s="37"/>
      <c r="P7" s="9"/>
      <c r="Q7" s="115">
        <f t="shared" ref="Q7:Q34" si="0">SUM(C7:P7)</f>
        <v>97.820000000000007</v>
      </c>
    </row>
    <row r="8" spans="1:17" x14ac:dyDescent="0.25">
      <c r="A8" s="182"/>
      <c r="B8" s="61" t="s">
        <v>50</v>
      </c>
      <c r="C8" s="69"/>
      <c r="D8" s="25"/>
      <c r="E8" s="16"/>
      <c r="F8" s="19"/>
      <c r="G8" s="28"/>
      <c r="H8" s="31"/>
      <c r="I8" s="22"/>
      <c r="J8" s="34"/>
      <c r="K8" s="34"/>
      <c r="L8" s="34"/>
      <c r="M8" s="34"/>
      <c r="N8" s="34"/>
      <c r="O8" s="37"/>
      <c r="P8" s="9"/>
      <c r="Q8" s="115">
        <f t="shared" si="0"/>
        <v>0</v>
      </c>
    </row>
    <row r="9" spans="1:17" x14ac:dyDescent="0.25">
      <c r="A9" s="61"/>
      <c r="B9" s="61" t="s">
        <v>7</v>
      </c>
      <c r="C9" s="69"/>
      <c r="D9" s="25"/>
      <c r="E9" s="16"/>
      <c r="F9" s="19"/>
      <c r="G9" s="28"/>
      <c r="H9" s="31">
        <f>'[1] R12 R NUF 1-6 n Nutzer Bestand'!$F$9</f>
        <v>33.96</v>
      </c>
      <c r="I9" s="22"/>
      <c r="J9" s="34">
        <f>'[1] R12 R NUF 1-6 n Nutzer Bestand'!$F$36</f>
        <v>5.29</v>
      </c>
      <c r="K9" s="34"/>
      <c r="L9" s="34"/>
      <c r="M9" s="34"/>
      <c r="N9" s="34">
        <f>'[1] R12 R NUF 1-6 n Nutzer Bestand'!$F$14+'[1] R12 R NUF 1-6 n Nutzer Bestand'!$F$15+'[1] R12 R NUF 1-6 n Nutzer Bestand'!$F$16</f>
        <v>57.550000000000004</v>
      </c>
      <c r="O9" s="37"/>
      <c r="P9" s="9"/>
      <c r="Q9" s="115">
        <f t="shared" si="0"/>
        <v>96.800000000000011</v>
      </c>
    </row>
    <row r="10" spans="1:17" x14ac:dyDescent="0.25">
      <c r="A10" s="61"/>
      <c r="B10" s="61" t="s">
        <v>48</v>
      </c>
      <c r="C10" s="69"/>
      <c r="D10" s="25"/>
      <c r="E10" s="16"/>
      <c r="F10" s="19"/>
      <c r="G10" s="28"/>
      <c r="H10" s="31"/>
      <c r="I10" s="22"/>
      <c r="J10" s="34"/>
      <c r="K10" s="34"/>
      <c r="L10" s="34"/>
      <c r="M10" s="34"/>
      <c r="N10" s="34"/>
      <c r="O10" s="37"/>
      <c r="P10" s="9"/>
      <c r="Q10" s="115">
        <f t="shared" si="0"/>
        <v>0</v>
      </c>
    </row>
    <row r="11" spans="1:17" x14ac:dyDescent="0.25">
      <c r="A11" s="61"/>
      <c r="B11" s="61" t="s">
        <v>8</v>
      </c>
      <c r="C11" s="69">
        <f>SUM('[1] R12 R NUF 1-6 n Nutzer Bestand'!$F$280:$F$283)</f>
        <v>54.12</v>
      </c>
      <c r="D11" s="25"/>
      <c r="E11" s="16"/>
      <c r="F11" s="19"/>
      <c r="G11" s="28"/>
      <c r="H11" s="31"/>
      <c r="I11" s="22">
        <f>SUM('[1] R12 R NUF 1-6 n Nutzer Bestand'!$F$64:$F$66)</f>
        <v>37.79</v>
      </c>
      <c r="J11" s="34"/>
      <c r="K11" s="34"/>
      <c r="L11" s="34"/>
      <c r="M11" s="34"/>
      <c r="N11" s="34"/>
      <c r="O11" s="37"/>
      <c r="P11" s="9"/>
      <c r="Q11" s="115">
        <f t="shared" si="0"/>
        <v>91.91</v>
      </c>
    </row>
    <row r="12" spans="1:17" x14ac:dyDescent="0.25">
      <c r="A12" s="61"/>
      <c r="B12" s="61" t="s">
        <v>9</v>
      </c>
      <c r="C12" s="69"/>
      <c r="D12" s="25"/>
      <c r="E12" s="16"/>
      <c r="F12" s="19"/>
      <c r="G12" s="28"/>
      <c r="H12" s="31"/>
      <c r="I12" s="22">
        <f>'[1] R12 R NUF 1-6 n Nutzer Bestand'!$F$67</f>
        <v>27.73</v>
      </c>
      <c r="J12" s="34"/>
      <c r="K12" s="34"/>
      <c r="L12" s="34"/>
      <c r="M12" s="34"/>
      <c r="N12" s="34"/>
      <c r="O12" s="37"/>
      <c r="P12" s="9"/>
      <c r="Q12" s="115">
        <f t="shared" si="0"/>
        <v>27.73</v>
      </c>
    </row>
    <row r="13" spans="1:17" x14ac:dyDescent="0.25">
      <c r="A13" s="62"/>
      <c r="B13" s="62" t="s">
        <v>10</v>
      </c>
      <c r="C13" s="70"/>
      <c r="D13" s="26"/>
      <c r="E13" s="17"/>
      <c r="F13" s="20"/>
      <c r="G13" s="29"/>
      <c r="H13" s="32"/>
      <c r="I13" s="23"/>
      <c r="J13" s="35"/>
      <c r="K13" s="35"/>
      <c r="L13" s="35"/>
      <c r="M13" s="35"/>
      <c r="N13" s="35"/>
      <c r="O13" s="38"/>
      <c r="P13" s="10"/>
      <c r="Q13" s="116">
        <f t="shared" si="0"/>
        <v>0</v>
      </c>
    </row>
    <row r="14" spans="1:17" x14ac:dyDescent="0.25">
      <c r="A14" s="60" t="s">
        <v>11</v>
      </c>
      <c r="B14" s="60" t="s">
        <v>12</v>
      </c>
      <c r="C14" s="68"/>
      <c r="D14" s="24"/>
      <c r="E14" s="15"/>
      <c r="F14" s="18"/>
      <c r="G14" s="27"/>
      <c r="H14" s="30"/>
      <c r="I14" s="21"/>
      <c r="J14" s="33">
        <f>'[1] R12 R NUF 1-6 n Nutzer Bestand'!$F$37</f>
        <v>178.84</v>
      </c>
      <c r="K14" s="33">
        <f>'[1] R12 R NUF 1-6 n Nutzer Bestand'!$F$25</f>
        <v>26.11</v>
      </c>
      <c r="L14" s="33"/>
      <c r="M14" s="33"/>
      <c r="N14" s="33"/>
      <c r="O14" s="36"/>
      <c r="P14" s="8"/>
      <c r="Q14" s="113">
        <f t="shared" si="0"/>
        <v>204.95</v>
      </c>
    </row>
    <row r="15" spans="1:17" x14ac:dyDescent="0.25">
      <c r="A15" s="62"/>
      <c r="B15" s="62" t="s">
        <v>78</v>
      </c>
      <c r="C15" s="70"/>
      <c r="D15" s="26"/>
      <c r="E15" s="17"/>
      <c r="F15" s="20"/>
      <c r="G15" s="29"/>
      <c r="H15" s="32"/>
      <c r="I15" s="23"/>
      <c r="J15" s="35"/>
      <c r="K15" s="35"/>
      <c r="L15" s="35"/>
      <c r="M15" s="35"/>
      <c r="N15" s="35"/>
      <c r="O15" s="38"/>
      <c r="P15" s="10"/>
      <c r="Q15" s="122">
        <f t="shared" si="0"/>
        <v>0</v>
      </c>
    </row>
    <row r="16" spans="1:17" x14ac:dyDescent="0.25">
      <c r="A16" s="60" t="s">
        <v>14</v>
      </c>
      <c r="B16" s="60" t="s">
        <v>15</v>
      </c>
      <c r="C16" s="68">
        <f>'[1] R12 R NUF 1-6 n Nutzer Bestand'!$F$284+'[1] R12 R NUF 1-6 n Nutzer Bestand'!$F$285</f>
        <v>30.5</v>
      </c>
      <c r="D16" s="24">
        <f>'[1] R12 R NUF 1-6 n Nutzer Bestand'!$F$191</f>
        <v>12.2</v>
      </c>
      <c r="E16" s="15"/>
      <c r="F16" s="18">
        <f>'[1] R12 R NUF 1-6 n Nutzer Bestand'!$F$156</f>
        <v>13.57</v>
      </c>
      <c r="G16" s="27">
        <f>'[1] R12 R NUF 1-6 n Nutzer Bestand'!$F$75</f>
        <v>13.57</v>
      </c>
      <c r="H16" s="30">
        <f>'[1] R12 R NUF 1-6 n Nutzer Bestand'!$F$10</f>
        <v>27.26</v>
      </c>
      <c r="I16" s="21"/>
      <c r="J16" s="33">
        <f>SUM('[1] R12 R NUF 1-6 n Nutzer Bestand'!$F$38:$F$45)</f>
        <v>175.13</v>
      </c>
      <c r="K16" s="33">
        <f>'[1] R12 R NUF 1-6 n Nutzer Bestand'!$F$26+'[1] R12 R NUF 1-6 n Nutzer Bestand'!$F$27+'[1] R12 R NUF 1-6 n Nutzer Bestand'!$F$28</f>
        <v>48.96</v>
      </c>
      <c r="L16" s="33">
        <f>'[1] R12 R NUF 1-6 n Nutzer Bestand'!$F$19+'[1] R12 R NUF 1-6 n Nutzer Bestand'!$F$20</f>
        <v>78.289999999999992</v>
      </c>
      <c r="M16" s="33">
        <f>'[1] R12 R NUF 1-6 n Nutzer Bestand'!$F$22</f>
        <v>72.650000000000006</v>
      </c>
      <c r="N16" s="33"/>
      <c r="O16" s="36"/>
      <c r="P16" s="8">
        <f>'[1] R12 R NUF 1-6 n Nutzer Bestand'!$F$3+'[1] R12 R NUF 1-6 n Nutzer Bestand'!$F$4+'[1] R12 R NUF 1-6 n Nutzer Bestand'!$F$5</f>
        <v>27.450000000000003</v>
      </c>
      <c r="Q16" s="114">
        <f t="shared" si="0"/>
        <v>499.58</v>
      </c>
    </row>
    <row r="17" spans="1:20" x14ac:dyDescent="0.25">
      <c r="A17" s="63"/>
      <c r="B17" s="63" t="s">
        <v>44</v>
      </c>
      <c r="C17" s="198"/>
      <c r="D17" s="41"/>
      <c r="E17" s="42"/>
      <c r="F17" s="43"/>
      <c r="G17" s="44"/>
      <c r="H17" s="45"/>
      <c r="I17" s="46"/>
      <c r="J17" s="47"/>
      <c r="K17" s="47"/>
      <c r="L17" s="47"/>
      <c r="M17" s="47"/>
      <c r="N17" s="47"/>
      <c r="O17" s="48"/>
      <c r="P17" s="49"/>
      <c r="Q17" s="117">
        <f t="shared" si="0"/>
        <v>0</v>
      </c>
    </row>
    <row r="18" spans="1:20" x14ac:dyDescent="0.25">
      <c r="A18" s="61"/>
      <c r="B18" s="61" t="s">
        <v>16</v>
      </c>
      <c r="C18" s="69">
        <f>SUM('[1] R12 R NUF 1-6 n Nutzer Bestand'!$F$286:$F$289)</f>
        <v>82.34</v>
      </c>
      <c r="D18" s="25"/>
      <c r="E18" s="16">
        <f>'[1] R12 R NUF 1-6 n Nutzer Bestand'!$F$175</f>
        <v>13.57</v>
      </c>
      <c r="F18" s="19">
        <f>SUM('[1] R12 R NUF 1-6 n Nutzer Bestand'!$F$157:$F$160)</f>
        <v>96.820000000000007</v>
      </c>
      <c r="G18" s="28"/>
      <c r="H18" s="31"/>
      <c r="I18" s="22"/>
      <c r="J18" s="34"/>
      <c r="K18" s="34"/>
      <c r="L18" s="34"/>
      <c r="M18" s="34"/>
      <c r="N18" s="34"/>
      <c r="O18" s="37"/>
      <c r="P18" s="9"/>
      <c r="Q18" s="115">
        <f t="shared" si="0"/>
        <v>192.73000000000002</v>
      </c>
    </row>
    <row r="19" spans="1:20" x14ac:dyDescent="0.25">
      <c r="A19" s="61"/>
      <c r="B19" s="61" t="s">
        <v>17</v>
      </c>
      <c r="C19" s="69">
        <f>'[1] R12 R NUF 1-6 n Nutzer Bestand'!$F$290</f>
        <v>5.29</v>
      </c>
      <c r="D19" s="25">
        <f>'[1] R12 R NUF 1-6 n Nutzer Bestand'!$F$192+'[1] R12 R NUF 1-6 n Nutzer Bestand'!$F$193</f>
        <v>106.52</v>
      </c>
      <c r="E19" s="16"/>
      <c r="F19" s="19"/>
      <c r="G19" s="28"/>
      <c r="H19" s="31"/>
      <c r="I19" s="22"/>
      <c r="J19" s="34"/>
      <c r="K19" s="34"/>
      <c r="L19" s="34"/>
      <c r="M19" s="34"/>
      <c r="N19" s="34"/>
      <c r="O19" s="37"/>
      <c r="P19" s="9"/>
      <c r="Q19" s="115">
        <f t="shared" si="0"/>
        <v>111.81</v>
      </c>
    </row>
    <row r="20" spans="1:20" x14ac:dyDescent="0.25">
      <c r="A20" s="62"/>
      <c r="B20" s="62" t="s">
        <v>18</v>
      </c>
      <c r="C20" s="70"/>
      <c r="D20" s="26">
        <f>'[1] R12 R NUF 1-6 n Nutzer Bestand'!$F$194</f>
        <v>80.52</v>
      </c>
      <c r="E20" s="17"/>
      <c r="F20" s="20"/>
      <c r="G20" s="29"/>
      <c r="H20" s="32"/>
      <c r="I20" s="23"/>
      <c r="J20" s="35"/>
      <c r="K20" s="35"/>
      <c r="L20" s="35"/>
      <c r="M20" s="35"/>
      <c r="N20" s="35"/>
      <c r="O20" s="38"/>
      <c r="P20" s="10"/>
      <c r="Q20" s="116">
        <f t="shared" si="0"/>
        <v>80.52</v>
      </c>
    </row>
    <row r="21" spans="1:20" x14ac:dyDescent="0.25">
      <c r="A21" s="60" t="s">
        <v>19</v>
      </c>
      <c r="B21" s="60" t="s">
        <v>20</v>
      </c>
      <c r="C21" s="68">
        <f>SUM('[1] R12 R NUF 1-6 n Nutzer Bestand'!$F$291:$F$292)</f>
        <v>119.69</v>
      </c>
      <c r="D21" s="24">
        <f>'[1] R12 R NUF 1-6 n Nutzer Bestand'!$F$195+'[1] R12 R NUF 1-6 n Nutzer Bestand'!$F$196</f>
        <v>196.54</v>
      </c>
      <c r="E21" s="15"/>
      <c r="F21" s="18"/>
      <c r="G21" s="27"/>
      <c r="H21" s="30"/>
      <c r="I21" s="21"/>
      <c r="J21" s="33">
        <f>SUM('[1] R12 R NUF 1-6 n Nutzer Bestand'!$F$46:$F$60)</f>
        <v>1158.9599999999998</v>
      </c>
      <c r="K21" s="33"/>
      <c r="L21" s="33"/>
      <c r="M21" s="33"/>
      <c r="N21" s="33"/>
      <c r="O21" s="36"/>
      <c r="P21" s="8"/>
      <c r="Q21" s="114">
        <f t="shared" si="0"/>
        <v>1475.1899999999998</v>
      </c>
    </row>
    <row r="22" spans="1:20" x14ac:dyDescent="0.25">
      <c r="A22" s="61"/>
      <c r="B22" s="61" t="s">
        <v>28</v>
      </c>
      <c r="C22" s="69"/>
      <c r="D22" s="25">
        <f>'[1] R12 R NUF 1-6 n Nutzer Bestand'!$F$197+'[1] R12 R NUF 1-6 n Nutzer Bestand'!$F$198</f>
        <v>68.06</v>
      </c>
      <c r="E22" s="16"/>
      <c r="F22" s="19"/>
      <c r="G22" s="28"/>
      <c r="H22" s="31"/>
      <c r="I22" s="22"/>
      <c r="J22" s="34"/>
      <c r="K22" s="34"/>
      <c r="L22" s="34"/>
      <c r="M22" s="34"/>
      <c r="N22" s="34"/>
      <c r="O22" s="37"/>
      <c r="P22" s="9"/>
      <c r="Q22" s="115">
        <f t="shared" si="0"/>
        <v>68.06</v>
      </c>
    </row>
    <row r="23" spans="1:20" x14ac:dyDescent="0.25">
      <c r="A23" s="61"/>
      <c r="B23" s="61" t="s">
        <v>49</v>
      </c>
      <c r="C23" s="69"/>
      <c r="D23" s="25"/>
      <c r="E23" s="16"/>
      <c r="F23" s="19"/>
      <c r="G23" s="28"/>
      <c r="H23" s="31"/>
      <c r="I23" s="22"/>
      <c r="J23" s="34"/>
      <c r="K23" s="34"/>
      <c r="L23" s="34"/>
      <c r="M23" s="34"/>
      <c r="N23" s="34"/>
      <c r="O23" s="37"/>
      <c r="P23" s="9"/>
      <c r="Q23" s="115">
        <f t="shared" si="0"/>
        <v>0</v>
      </c>
    </row>
    <row r="24" spans="1:20" x14ac:dyDescent="0.25">
      <c r="A24" s="61"/>
      <c r="B24" s="61" t="s">
        <v>23</v>
      </c>
      <c r="C24" s="69"/>
      <c r="D24" s="25"/>
      <c r="E24" s="16"/>
      <c r="F24" s="19">
        <f>SUM('[1] R12 R NUF 1-6 n Nutzer Bestand'!$F$161:$F$163)</f>
        <v>54.93</v>
      </c>
      <c r="G24" s="28">
        <f>SUM('[1] R12 R NUF 1-6 n Nutzer Bestand'!$F$76:$F$83)</f>
        <v>579.32000000000005</v>
      </c>
      <c r="H24" s="31"/>
      <c r="I24" s="22"/>
      <c r="J24" s="34"/>
      <c r="K24" s="34"/>
      <c r="L24" s="34"/>
      <c r="M24" s="34"/>
      <c r="N24" s="34"/>
      <c r="O24" s="37"/>
      <c r="P24" s="9"/>
      <c r="Q24" s="115">
        <f t="shared" si="0"/>
        <v>634.25</v>
      </c>
    </row>
    <row r="25" spans="1:20" x14ac:dyDescent="0.25">
      <c r="A25" s="61"/>
      <c r="B25" s="61" t="s">
        <v>36</v>
      </c>
      <c r="C25" s="69">
        <f>'[1] R12 R NUF 1-6 n Nutzer Bestand'!$F$293</f>
        <v>61.67</v>
      </c>
      <c r="D25" s="25"/>
      <c r="E25" s="16"/>
      <c r="F25" s="19"/>
      <c r="G25" s="28">
        <f>'[1] R12 R NUF 1-6 n Nutzer Bestand'!$F$84</f>
        <v>398.73</v>
      </c>
      <c r="H25" s="31"/>
      <c r="I25" s="22"/>
      <c r="J25" s="34"/>
      <c r="K25" s="34"/>
      <c r="L25" s="34"/>
      <c r="M25" s="34"/>
      <c r="N25" s="34"/>
      <c r="O25" s="37"/>
      <c r="P25" s="9"/>
      <c r="Q25" s="115">
        <f t="shared" si="0"/>
        <v>460.40000000000003</v>
      </c>
    </row>
    <row r="26" spans="1:20" x14ac:dyDescent="0.25">
      <c r="A26" s="61"/>
      <c r="B26" s="61" t="s">
        <v>76</v>
      </c>
      <c r="C26" s="69"/>
      <c r="D26" s="25"/>
      <c r="E26" s="16"/>
      <c r="F26" s="19"/>
      <c r="G26" s="28"/>
      <c r="H26" s="31"/>
      <c r="I26" s="22"/>
      <c r="J26" s="34">
        <f>'[1] R12 R NUF 1-6 n Nutzer Bestand'!$F$61</f>
        <v>13.57</v>
      </c>
      <c r="K26" s="34"/>
      <c r="L26" s="34"/>
      <c r="M26" s="34"/>
      <c r="N26" s="34"/>
      <c r="O26" s="37"/>
      <c r="P26" s="9"/>
      <c r="Q26" s="115">
        <f t="shared" si="0"/>
        <v>13.57</v>
      </c>
      <c r="S26" s="80">
        <f>C21+F24+G24+J21+I27+D21+D22+D29+D32+G25+C25</f>
        <v>2975.96</v>
      </c>
      <c r="T26" s="1" t="s">
        <v>86</v>
      </c>
    </row>
    <row r="27" spans="1:20" x14ac:dyDescent="0.25">
      <c r="A27" s="61"/>
      <c r="B27" s="61" t="s">
        <v>43</v>
      </c>
      <c r="C27" s="69"/>
      <c r="D27" s="25"/>
      <c r="E27" s="16"/>
      <c r="F27" s="19"/>
      <c r="G27" s="28"/>
      <c r="H27" s="31"/>
      <c r="I27" s="22">
        <f>'[1] R12 R NUF 1-6 n Nutzer Bestand'!$F$68</f>
        <v>70.209999999999994</v>
      </c>
      <c r="J27" s="34"/>
      <c r="K27" s="34"/>
      <c r="L27" s="34"/>
      <c r="M27" s="34"/>
      <c r="N27" s="34"/>
      <c r="O27" s="37"/>
      <c r="P27" s="9"/>
      <c r="Q27" s="115">
        <f t="shared" si="0"/>
        <v>70.209999999999994</v>
      </c>
    </row>
    <row r="28" spans="1:20" x14ac:dyDescent="0.25">
      <c r="A28" s="61"/>
      <c r="B28" s="61" t="s">
        <v>21</v>
      </c>
      <c r="C28" s="69"/>
      <c r="D28" s="25"/>
      <c r="E28" s="16"/>
      <c r="F28" s="19"/>
      <c r="G28" s="28"/>
      <c r="H28" s="31"/>
      <c r="I28" s="22"/>
      <c r="J28" s="34"/>
      <c r="K28" s="34"/>
      <c r="L28" s="34"/>
      <c r="M28" s="34"/>
      <c r="N28" s="34"/>
      <c r="O28" s="37"/>
      <c r="P28" s="9"/>
      <c r="Q28" s="115">
        <f t="shared" si="0"/>
        <v>0</v>
      </c>
    </row>
    <row r="29" spans="1:20" x14ac:dyDescent="0.25">
      <c r="A29" s="61"/>
      <c r="B29" s="61" t="s">
        <v>22</v>
      </c>
      <c r="C29" s="69"/>
      <c r="D29" s="25">
        <f>SUM('[1] R12 R NUF 1-6 n Nutzer Bestand'!$F$199:$F$202)</f>
        <v>223.35999999999999</v>
      </c>
      <c r="E29" s="16"/>
      <c r="F29" s="19"/>
      <c r="G29" s="28"/>
      <c r="H29" s="31"/>
      <c r="I29" s="22"/>
      <c r="J29" s="34"/>
      <c r="K29" s="34"/>
      <c r="L29" s="34"/>
      <c r="M29" s="34"/>
      <c r="N29" s="34"/>
      <c r="O29" s="37"/>
      <c r="P29" s="9"/>
      <c r="Q29" s="115">
        <f t="shared" si="0"/>
        <v>223.35999999999999</v>
      </c>
    </row>
    <row r="30" spans="1:20" x14ac:dyDescent="0.25">
      <c r="A30" s="61"/>
      <c r="B30" s="61" t="s">
        <v>75</v>
      </c>
      <c r="C30" s="69"/>
      <c r="D30" s="25">
        <f>'[1] R12 R NUF 1-6 n Nutzer Bestand'!$F$203+'[1] R12 R NUF 1-6 n Nutzer Bestand'!$F$204</f>
        <v>96.72</v>
      </c>
      <c r="E30" s="16"/>
      <c r="F30" s="19"/>
      <c r="G30" s="28"/>
      <c r="H30" s="31"/>
      <c r="I30" s="22"/>
      <c r="J30" s="34"/>
      <c r="K30" s="34"/>
      <c r="L30" s="34"/>
      <c r="M30" s="34"/>
      <c r="N30" s="34"/>
      <c r="O30" s="37"/>
      <c r="P30" s="9"/>
      <c r="Q30" s="115">
        <f t="shared" si="0"/>
        <v>96.72</v>
      </c>
    </row>
    <row r="31" spans="1:20" x14ac:dyDescent="0.25">
      <c r="A31" s="61"/>
      <c r="B31" s="61" t="s">
        <v>77</v>
      </c>
      <c r="C31" s="69"/>
      <c r="D31" s="25"/>
      <c r="E31" s="16"/>
      <c r="F31" s="19"/>
      <c r="G31" s="28"/>
      <c r="H31" s="31"/>
      <c r="I31" s="22"/>
      <c r="J31" s="34"/>
      <c r="K31" s="34"/>
      <c r="L31" s="34"/>
      <c r="M31" s="34"/>
      <c r="N31" s="34"/>
      <c r="O31" s="37"/>
      <c r="P31" s="9"/>
      <c r="Q31" s="115">
        <f t="shared" si="0"/>
        <v>0</v>
      </c>
    </row>
    <row r="32" spans="1:20" x14ac:dyDescent="0.25">
      <c r="A32" s="61"/>
      <c r="B32" s="61" t="s">
        <v>24</v>
      </c>
      <c r="C32" s="69"/>
      <c r="D32" s="25">
        <f>'[1] R12 R NUF 1-6 n Nutzer Bestand'!$F$205</f>
        <v>44.49</v>
      </c>
      <c r="E32" s="16"/>
      <c r="F32" s="19"/>
      <c r="G32" s="28"/>
      <c r="H32" s="31"/>
      <c r="I32" s="22"/>
      <c r="J32" s="34"/>
      <c r="K32" s="34"/>
      <c r="L32" s="34"/>
      <c r="M32" s="34"/>
      <c r="N32" s="34"/>
      <c r="O32" s="37"/>
      <c r="P32" s="9"/>
      <c r="Q32" s="115">
        <f t="shared" si="0"/>
        <v>44.49</v>
      </c>
    </row>
    <row r="33" spans="1:22" x14ac:dyDescent="0.25">
      <c r="A33" s="62"/>
      <c r="B33" s="62" t="s">
        <v>25</v>
      </c>
      <c r="C33" s="70"/>
      <c r="D33" s="26"/>
      <c r="E33" s="17"/>
      <c r="F33" s="20"/>
      <c r="G33" s="29"/>
      <c r="H33" s="32"/>
      <c r="I33" s="23"/>
      <c r="J33" s="35"/>
      <c r="K33" s="35"/>
      <c r="L33" s="35"/>
      <c r="M33" s="35"/>
      <c r="N33" s="35"/>
      <c r="O33" s="38"/>
      <c r="P33" s="10"/>
      <c r="Q33" s="116">
        <f t="shared" si="0"/>
        <v>0</v>
      </c>
    </row>
    <row r="34" spans="1:22" x14ac:dyDescent="0.25">
      <c r="A34" s="65" t="s">
        <v>27</v>
      </c>
      <c r="B34" s="65" t="s">
        <v>26</v>
      </c>
      <c r="C34" s="199"/>
      <c r="D34" s="50"/>
      <c r="E34" s="51"/>
      <c r="F34" s="52"/>
      <c r="G34" s="53"/>
      <c r="H34" s="54"/>
      <c r="I34" s="55"/>
      <c r="J34" s="56"/>
      <c r="K34" s="56"/>
      <c r="L34" s="56"/>
      <c r="M34" s="56"/>
      <c r="N34" s="56"/>
      <c r="O34" s="57">
        <f>'[1] R12 R NUF 1-6 n Nutzer Bestand'!$F$31</f>
        <v>8.59</v>
      </c>
      <c r="P34" s="58"/>
      <c r="Q34" s="118">
        <f t="shared" si="0"/>
        <v>8.59</v>
      </c>
      <c r="V34" s="2"/>
    </row>
    <row r="35" spans="1:22" x14ac:dyDescent="0.25">
      <c r="A35" s="40" t="s">
        <v>41</v>
      </c>
      <c r="B35" s="40"/>
      <c r="C35" s="136">
        <f>SUM(C4:C34)</f>
        <v>1467.5899999999997</v>
      </c>
      <c r="D35" s="11">
        <f t="shared" ref="D35:Q35" si="1">SUM(D4:D34)</f>
        <v>1139.49</v>
      </c>
      <c r="E35" s="11">
        <f t="shared" si="1"/>
        <v>158.12</v>
      </c>
      <c r="F35" s="11">
        <f t="shared" si="1"/>
        <v>1272.27</v>
      </c>
      <c r="G35" s="11">
        <f t="shared" si="1"/>
        <v>1099.5500000000002</v>
      </c>
      <c r="H35" s="11">
        <f t="shared" si="1"/>
        <v>85.690000000000012</v>
      </c>
      <c r="I35" s="11">
        <f t="shared" si="1"/>
        <v>155.88</v>
      </c>
      <c r="J35" s="11">
        <f t="shared" si="1"/>
        <v>1571.5899999999997</v>
      </c>
      <c r="K35" s="11">
        <f t="shared" si="1"/>
        <v>109.03</v>
      </c>
      <c r="L35" s="11">
        <f t="shared" si="1"/>
        <v>98.429999999999993</v>
      </c>
      <c r="M35" s="11">
        <f t="shared" si="1"/>
        <v>72.650000000000006</v>
      </c>
      <c r="N35" s="11">
        <f t="shared" si="1"/>
        <v>67.14</v>
      </c>
      <c r="O35" s="11">
        <f t="shared" si="1"/>
        <v>8.59</v>
      </c>
      <c r="P35" s="12">
        <f t="shared" si="1"/>
        <v>45.77</v>
      </c>
      <c r="Q35" s="13">
        <f t="shared" si="1"/>
        <v>7351.79</v>
      </c>
    </row>
    <row r="36" spans="1:22" x14ac:dyDescent="0.25">
      <c r="A36" s="3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22" x14ac:dyDescent="0.25">
      <c r="A37" s="3"/>
      <c r="B37" s="3"/>
      <c r="C37" s="4"/>
      <c r="D37" s="4">
        <f>C35+D35</f>
        <v>2607.08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Q37" s="172">
        <f>SUM(C35:P35)</f>
        <v>7351.7900000000009</v>
      </c>
    </row>
    <row r="39" spans="1:22" x14ac:dyDescent="0.25">
      <c r="A39" s="256" t="s">
        <v>45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8"/>
    </row>
    <row r="41" spans="1:22" ht="45" x14ac:dyDescent="0.25">
      <c r="A41" s="59" t="s">
        <v>0</v>
      </c>
      <c r="B41" s="59" t="s">
        <v>1</v>
      </c>
      <c r="C41" s="87" t="s">
        <v>32</v>
      </c>
      <c r="D41" s="5" t="s">
        <v>29</v>
      </c>
      <c r="E41" s="5" t="s">
        <v>33</v>
      </c>
      <c r="F41" s="5" t="s">
        <v>34</v>
      </c>
      <c r="G41" s="5" t="s">
        <v>36</v>
      </c>
      <c r="H41" s="5" t="s">
        <v>35</v>
      </c>
      <c r="I41" s="5" t="s">
        <v>39</v>
      </c>
      <c r="J41" s="76" t="s">
        <v>30</v>
      </c>
      <c r="K41" s="76" t="s">
        <v>31</v>
      </c>
      <c r="L41" s="76" t="s">
        <v>37</v>
      </c>
      <c r="M41" s="76" t="s">
        <v>38</v>
      </c>
      <c r="N41" s="76" t="s">
        <v>74</v>
      </c>
      <c r="O41" s="6" t="s">
        <v>42</v>
      </c>
      <c r="P41" s="7" t="s">
        <v>40</v>
      </c>
      <c r="Q41" s="7" t="s">
        <v>41</v>
      </c>
    </row>
    <row r="42" spans="1:22" x14ac:dyDescent="0.25">
      <c r="A42" s="60" t="s">
        <v>2</v>
      </c>
      <c r="B42" s="60" t="s">
        <v>3</v>
      </c>
      <c r="C42" s="68"/>
      <c r="D42" s="24">
        <f>'[1] R12 R NUF 1-6 n Nutzer Planung'!$F$142</f>
        <v>42.6</v>
      </c>
      <c r="E42" s="15"/>
      <c r="F42" s="18"/>
      <c r="G42" s="27"/>
      <c r="H42" s="30"/>
      <c r="I42" s="21"/>
      <c r="J42" s="33"/>
      <c r="K42" s="33"/>
      <c r="L42" s="33"/>
      <c r="M42" s="33"/>
      <c r="N42" s="33"/>
      <c r="O42" s="36"/>
      <c r="P42" s="8">
        <f>'[1] R12 R NUF 1-6 n Nutzer Planung'!$F$275</f>
        <v>18.32</v>
      </c>
      <c r="Q42" s="114">
        <f>SUM(C42:P42)</f>
        <v>60.92</v>
      </c>
    </row>
    <row r="43" spans="1:22" x14ac:dyDescent="0.25">
      <c r="A43" s="61"/>
      <c r="B43" s="61" t="s">
        <v>13</v>
      </c>
      <c r="C43" s="69"/>
      <c r="D43" s="25"/>
      <c r="E43" s="16"/>
      <c r="F43" s="19"/>
      <c r="G43" s="28"/>
      <c r="H43" s="31"/>
      <c r="I43" s="22"/>
      <c r="J43" s="34">
        <f>SUM('[1] R12 R NUF 1-6 n Nutzer Planung'!$F$195:$F$204)</f>
        <v>98.05</v>
      </c>
      <c r="K43" s="34"/>
      <c r="L43" s="34"/>
      <c r="M43" s="34"/>
      <c r="N43" s="34"/>
      <c r="O43" s="37"/>
      <c r="P43" s="9"/>
      <c r="Q43" s="121">
        <f>SUM(C43:P43)</f>
        <v>98.05</v>
      </c>
    </row>
    <row r="44" spans="1:22" x14ac:dyDescent="0.25">
      <c r="A44" s="60" t="s">
        <v>4</v>
      </c>
      <c r="B44" s="60" t="s">
        <v>5</v>
      </c>
      <c r="C44" s="68">
        <v>2067.1</v>
      </c>
      <c r="D44" s="24">
        <f>SUM('[1] R12 R NUF 1-6 n Nutzer Planung'!$F$143:$F$158)</f>
        <v>288.93</v>
      </c>
      <c r="E44" s="15"/>
      <c r="F44" s="18"/>
      <c r="G44" s="27"/>
      <c r="H44" s="30">
        <f>'[1] R12 R NUF 1-6 n Nutzer Planung'!$F$271</f>
        <v>10.199999999999999</v>
      </c>
      <c r="I44" s="21"/>
      <c r="J44" s="33"/>
      <c r="K44" s="33">
        <f>'[1] R12 R NUF 1-6 n Nutzer Planung'!$F$252</f>
        <v>33.54</v>
      </c>
      <c r="L44" s="33"/>
      <c r="M44" s="33"/>
      <c r="N44" s="33">
        <f>'[1] R12 R NUF 1-6 n Nutzer Planung'!$F$261</f>
        <v>10.199999999999999</v>
      </c>
      <c r="O44" s="36"/>
      <c r="P44" s="8"/>
      <c r="Q44" s="120">
        <f t="shared" ref="Q44:Q72" si="2">SUM(C44:P44)</f>
        <v>2409.9699999999993</v>
      </c>
    </row>
    <row r="45" spans="1:22" x14ac:dyDescent="0.25">
      <c r="A45" s="61"/>
      <c r="B45" s="61" t="s">
        <v>6</v>
      </c>
      <c r="C45" s="69">
        <f>SUM('[1] R12 R NUF 1-6 n Nutzer Planung'!$F$118:$F$122)</f>
        <v>166.45000000000002</v>
      </c>
      <c r="D45" s="25">
        <f>'[1] R12 R NUF 1-6 n Nutzer Planung'!$F$159</f>
        <v>27.48</v>
      </c>
      <c r="E45" s="16"/>
      <c r="F45" s="19"/>
      <c r="G45" s="28"/>
      <c r="H45" s="31"/>
      <c r="I45" s="22"/>
      <c r="J45" s="34"/>
      <c r="K45" s="34"/>
      <c r="L45" s="34"/>
      <c r="M45" s="34"/>
      <c r="N45" s="34"/>
      <c r="O45" s="37"/>
      <c r="P45" s="9"/>
      <c r="Q45" s="121">
        <f t="shared" si="2"/>
        <v>193.93</v>
      </c>
    </row>
    <row r="46" spans="1:22" x14ac:dyDescent="0.25">
      <c r="A46" s="61"/>
      <c r="B46" s="61" t="s">
        <v>47</v>
      </c>
      <c r="C46" s="69"/>
      <c r="D46" s="25">
        <f>'[1] R12 R NUF 1-6 n Nutzer Planung'!$F$160</f>
        <v>34.39</v>
      </c>
      <c r="E46" s="16"/>
      <c r="F46" s="19"/>
      <c r="G46" s="28"/>
      <c r="H46" s="31"/>
      <c r="I46" s="22"/>
      <c r="J46" s="34"/>
      <c r="K46" s="34"/>
      <c r="L46" s="34"/>
      <c r="M46" s="34"/>
      <c r="N46" s="34"/>
      <c r="O46" s="37"/>
      <c r="P46" s="9"/>
      <c r="Q46" s="121">
        <f t="shared" si="2"/>
        <v>34.39</v>
      </c>
    </row>
    <row r="47" spans="1:22" x14ac:dyDescent="0.25">
      <c r="A47" s="61"/>
      <c r="B47" s="61" t="s">
        <v>7</v>
      </c>
      <c r="C47" s="69"/>
      <c r="D47" s="25"/>
      <c r="E47" s="16"/>
      <c r="F47" s="19"/>
      <c r="G47" s="28"/>
      <c r="H47" s="31">
        <f>'[1] R12 R NUF 1-6 n Nutzer Planung'!$F$272</f>
        <v>44.63</v>
      </c>
      <c r="I47" s="22"/>
      <c r="J47" s="34"/>
      <c r="K47" s="34"/>
      <c r="L47" s="34"/>
      <c r="M47" s="34"/>
      <c r="N47" s="34">
        <f>SUM('[1] R12 R NUF 1-6 n Nutzer Planung'!$F$262:$F$269)</f>
        <v>112.32000000000002</v>
      </c>
      <c r="O47" s="37"/>
      <c r="P47" s="9"/>
      <c r="Q47" s="121">
        <f t="shared" si="2"/>
        <v>156.95000000000002</v>
      </c>
    </row>
    <row r="48" spans="1:22" x14ac:dyDescent="0.25">
      <c r="A48" s="61"/>
      <c r="B48" s="61" t="s">
        <v>48</v>
      </c>
      <c r="C48" s="69"/>
      <c r="D48" s="25"/>
      <c r="E48" s="16"/>
      <c r="F48" s="19"/>
      <c r="G48" s="28"/>
      <c r="H48" s="31"/>
      <c r="I48" s="22"/>
      <c r="J48" s="34"/>
      <c r="K48" s="34"/>
      <c r="L48" s="34"/>
      <c r="M48" s="34"/>
      <c r="N48" s="34"/>
      <c r="O48" s="37"/>
      <c r="P48" s="9"/>
      <c r="Q48" s="121">
        <f t="shared" si="2"/>
        <v>0</v>
      </c>
    </row>
    <row r="49" spans="1:20" x14ac:dyDescent="0.25">
      <c r="A49" s="61"/>
      <c r="B49" s="61" t="s">
        <v>8</v>
      </c>
      <c r="C49" s="69"/>
      <c r="D49" s="25">
        <f>SUM('[1] R12 R NUF 1-6 n Nutzer Planung'!$F$162:$F$165)</f>
        <v>127.58000000000001</v>
      </c>
      <c r="E49" s="16"/>
      <c r="F49" s="19"/>
      <c r="G49" s="28"/>
      <c r="H49" s="31"/>
      <c r="I49" s="22"/>
      <c r="J49" s="34"/>
      <c r="K49" s="34"/>
      <c r="L49" s="34"/>
      <c r="M49" s="34"/>
      <c r="N49" s="34"/>
      <c r="O49" s="37"/>
      <c r="P49" s="9"/>
      <c r="Q49" s="121">
        <f t="shared" si="2"/>
        <v>127.58000000000001</v>
      </c>
    </row>
    <row r="50" spans="1:20" x14ac:dyDescent="0.25">
      <c r="A50" s="61"/>
      <c r="B50" s="61" t="s">
        <v>9</v>
      </c>
      <c r="C50" s="69"/>
      <c r="D50" s="25"/>
      <c r="E50" s="16"/>
      <c r="F50" s="19"/>
      <c r="G50" s="28"/>
      <c r="H50" s="31"/>
      <c r="I50" s="22"/>
      <c r="J50" s="34"/>
      <c r="K50" s="34"/>
      <c r="L50" s="34"/>
      <c r="M50" s="34"/>
      <c r="N50" s="34"/>
      <c r="O50" s="37"/>
      <c r="P50" s="9"/>
      <c r="Q50" s="121">
        <f t="shared" si="2"/>
        <v>0</v>
      </c>
    </row>
    <row r="51" spans="1:20" x14ac:dyDescent="0.25">
      <c r="A51" s="62"/>
      <c r="B51" s="62" t="s">
        <v>10</v>
      </c>
      <c r="C51" s="70"/>
      <c r="D51" s="26">
        <f>'[1] R12 R NUF 1-6 n Nutzer Planung'!$F$161</f>
        <v>33.119999999999997</v>
      </c>
      <c r="E51" s="17"/>
      <c r="F51" s="20"/>
      <c r="G51" s="29"/>
      <c r="H51" s="32"/>
      <c r="I51" s="23"/>
      <c r="J51" s="35"/>
      <c r="K51" s="35"/>
      <c r="L51" s="35"/>
      <c r="M51" s="35"/>
      <c r="N51" s="35"/>
      <c r="O51" s="38"/>
      <c r="P51" s="10"/>
      <c r="Q51" s="122">
        <f t="shared" si="2"/>
        <v>33.119999999999997</v>
      </c>
      <c r="S51" s="82"/>
    </row>
    <row r="52" spans="1:20" x14ac:dyDescent="0.25">
      <c r="A52" s="60" t="s">
        <v>11</v>
      </c>
      <c r="B52" s="60" t="s">
        <v>12</v>
      </c>
      <c r="C52" s="68"/>
      <c r="D52" s="24"/>
      <c r="E52" s="15"/>
      <c r="F52" s="18"/>
      <c r="G52" s="27"/>
      <c r="H52" s="30"/>
      <c r="I52" s="21"/>
      <c r="J52" s="33">
        <f>'[1] R12 R NUF 1-6 n Nutzer Planung'!$F$205</f>
        <v>33.119999999999997</v>
      </c>
      <c r="K52" s="33"/>
      <c r="L52" s="33"/>
      <c r="M52" s="33"/>
      <c r="N52" s="33"/>
      <c r="O52" s="36"/>
      <c r="P52" s="8"/>
      <c r="Q52" s="120">
        <f t="shared" si="2"/>
        <v>33.119999999999997</v>
      </c>
      <c r="S52" s="82"/>
    </row>
    <row r="53" spans="1:20" x14ac:dyDescent="0.25">
      <c r="A53" s="62"/>
      <c r="B53" s="62" t="s">
        <v>78</v>
      </c>
      <c r="C53" s="70"/>
      <c r="D53" s="26">
        <f>'[1] R12 R NUF 1-6 n Nutzer Planung'!$F$166</f>
        <v>13.57</v>
      </c>
      <c r="E53" s="17"/>
      <c r="F53" s="20"/>
      <c r="G53" s="29"/>
      <c r="H53" s="32"/>
      <c r="I53" s="23"/>
      <c r="J53" s="35"/>
      <c r="K53" s="35"/>
      <c r="L53" s="35"/>
      <c r="M53" s="35"/>
      <c r="N53" s="35"/>
      <c r="O53" s="38"/>
      <c r="P53" s="10"/>
      <c r="Q53" s="122">
        <f t="shared" si="2"/>
        <v>13.57</v>
      </c>
      <c r="S53" s="82"/>
    </row>
    <row r="54" spans="1:20" x14ac:dyDescent="0.25">
      <c r="A54" s="60" t="s">
        <v>14</v>
      </c>
      <c r="B54" s="60" t="s">
        <v>15</v>
      </c>
      <c r="C54" s="68">
        <f>'[1] R12 R NUF 1-6 n Nutzer Planung'!$F$123+'[1] R12 R NUF 1-6 n Nutzer Planung'!$F$124</f>
        <v>27.14</v>
      </c>
      <c r="D54" s="24">
        <f>SUM('[1] R12 R NUF 1-6 n Nutzer Planung'!$F$167:$F$173)-'[1] R12 R NUF 1-6 n Nutzer Planung'!$F$172</f>
        <v>82.02</v>
      </c>
      <c r="E54" s="15"/>
      <c r="F54" s="18"/>
      <c r="G54" s="27"/>
      <c r="H54" s="30">
        <f>'[1] R12 R NUF 1-6 n Nutzer Planung'!$F$273</f>
        <v>28.8</v>
      </c>
      <c r="I54" s="21"/>
      <c r="J54" s="33">
        <f>SUM('[1] R12 R NUF 1-6 n Nutzer Planung'!$F$206:$F$218)</f>
        <v>339.35999999999996</v>
      </c>
      <c r="K54" s="33">
        <f>'[1] R12 R NUF 1-6 n Nutzer Planung'!$F$253+'[1] R12 R NUF 1-6 n Nutzer Planung'!$F$254</f>
        <v>47.17</v>
      </c>
      <c r="L54" s="33">
        <f>'[1] R12 R NUF 1-6 n Nutzer Planung'!$F$258+'[1] R12 R NUF 1-6 n Nutzer Planung'!$F$259</f>
        <v>78.289999999999992</v>
      </c>
      <c r="M54" s="33">
        <f>'[1] R12 R NUF 1-6 n Nutzer Planung'!$F$256</f>
        <v>72.650000000000006</v>
      </c>
      <c r="N54" s="33"/>
      <c r="O54" s="36"/>
      <c r="P54" s="8"/>
      <c r="Q54" s="120">
        <f t="shared" si="2"/>
        <v>675.42999999999984</v>
      </c>
      <c r="S54" s="82"/>
    </row>
    <row r="55" spans="1:20" x14ac:dyDescent="0.25">
      <c r="A55" s="63"/>
      <c r="B55" s="63" t="s">
        <v>44</v>
      </c>
      <c r="C55" s="69"/>
      <c r="D55" s="25">
        <f>'[1] R12 R NUF 1-6 n Nutzer Planung'!$F$172</f>
        <v>16.45</v>
      </c>
      <c r="E55" s="16"/>
      <c r="F55" s="19"/>
      <c r="G55" s="28"/>
      <c r="H55" s="31"/>
      <c r="I55" s="22"/>
      <c r="J55" s="34"/>
      <c r="K55" s="34"/>
      <c r="L55" s="34"/>
      <c r="M55" s="34"/>
      <c r="N55" s="34"/>
      <c r="O55" s="37"/>
      <c r="P55" s="9"/>
      <c r="Q55" s="121">
        <f t="shared" si="2"/>
        <v>16.45</v>
      </c>
      <c r="S55" s="82"/>
    </row>
    <row r="56" spans="1:20" x14ac:dyDescent="0.25">
      <c r="A56" s="61"/>
      <c r="B56" s="61" t="s">
        <v>16</v>
      </c>
      <c r="C56" s="69">
        <f>SUM('[1] R12 R NUF 1-6 n Nutzer Planung'!$F$125:$F$140)</f>
        <v>280.83999999999992</v>
      </c>
      <c r="D56" s="25">
        <f>'[1] R12 R NUF 1-6 n Nutzer Planung'!$F$174</f>
        <v>10.81</v>
      </c>
      <c r="E56" s="16"/>
      <c r="F56" s="19"/>
      <c r="G56" s="28"/>
      <c r="H56" s="31"/>
      <c r="I56" s="22"/>
      <c r="J56" s="34"/>
      <c r="K56" s="34"/>
      <c r="L56" s="34"/>
      <c r="M56" s="34"/>
      <c r="N56" s="34"/>
      <c r="O56" s="37"/>
      <c r="P56" s="9"/>
      <c r="Q56" s="121">
        <f t="shared" si="2"/>
        <v>291.64999999999992</v>
      </c>
      <c r="S56" s="82"/>
    </row>
    <row r="57" spans="1:20" x14ac:dyDescent="0.25">
      <c r="A57" s="61"/>
      <c r="B57" s="61" t="s">
        <v>17</v>
      </c>
      <c r="C57" s="69"/>
      <c r="D57" s="25"/>
      <c r="E57" s="16"/>
      <c r="F57" s="19"/>
      <c r="G57" s="28"/>
      <c r="H57" s="31"/>
      <c r="I57" s="22"/>
      <c r="J57" s="34"/>
      <c r="K57" s="34"/>
      <c r="L57" s="34"/>
      <c r="M57" s="34"/>
      <c r="N57" s="34"/>
      <c r="O57" s="37"/>
      <c r="P57" s="9"/>
      <c r="Q57" s="121">
        <f t="shared" si="2"/>
        <v>0</v>
      </c>
      <c r="S57" s="82"/>
    </row>
    <row r="58" spans="1:20" x14ac:dyDescent="0.25">
      <c r="A58" s="62"/>
      <c r="B58" s="62" t="s">
        <v>18</v>
      </c>
      <c r="C58" s="70"/>
      <c r="D58" s="26">
        <f>'[1] R12 R NUF 1-6 n Nutzer Planung'!$F$175</f>
        <v>55.8</v>
      </c>
      <c r="E58" s="17"/>
      <c r="F58" s="20"/>
      <c r="G58" s="29"/>
      <c r="H58" s="32"/>
      <c r="I58" s="23"/>
      <c r="J58" s="35"/>
      <c r="K58" s="35"/>
      <c r="L58" s="35"/>
      <c r="M58" s="35"/>
      <c r="N58" s="35"/>
      <c r="O58" s="38"/>
      <c r="P58" s="10"/>
      <c r="Q58" s="122">
        <f t="shared" si="2"/>
        <v>55.8</v>
      </c>
      <c r="S58" s="82"/>
    </row>
    <row r="59" spans="1:20" x14ac:dyDescent="0.25">
      <c r="A59" s="60" t="s">
        <v>19</v>
      </c>
      <c r="B59" s="60" t="s">
        <v>20</v>
      </c>
      <c r="C59" s="68"/>
      <c r="D59" s="24">
        <f>SUM('[1] R12 R NUF 1-6 n Nutzer Planung'!$F$177:$F$179)</f>
        <v>277.96999999999997</v>
      </c>
      <c r="E59" s="15"/>
      <c r="F59" s="18"/>
      <c r="G59" s="27"/>
      <c r="H59" s="30"/>
      <c r="I59" s="21"/>
      <c r="J59" s="33">
        <f>SUM('[1] R12 R NUF 1-6 n Nutzer Planung'!$F$219:$F$226)</f>
        <v>698.24000000000012</v>
      </c>
      <c r="K59" s="33"/>
      <c r="L59" s="33"/>
      <c r="M59" s="33"/>
      <c r="N59" s="33"/>
      <c r="O59" s="36"/>
      <c r="P59" s="8"/>
      <c r="Q59" s="120">
        <f t="shared" si="2"/>
        <v>976.21</v>
      </c>
      <c r="S59" s="82">
        <f>D59+J59+D61+J61+J62+D66+D67+D70+D71</f>
        <v>2592.5000000000005</v>
      </c>
      <c r="T59" s="1" t="s">
        <v>86</v>
      </c>
    </row>
    <row r="60" spans="1:20" x14ac:dyDescent="0.25">
      <c r="A60" s="61"/>
      <c r="B60" s="61" t="s">
        <v>28</v>
      </c>
      <c r="C60" s="69"/>
      <c r="D60" s="25"/>
      <c r="E60" s="16"/>
      <c r="F60" s="19"/>
      <c r="G60" s="28"/>
      <c r="H60" s="31"/>
      <c r="I60" s="22"/>
      <c r="J60" s="34"/>
      <c r="K60" s="34"/>
      <c r="L60" s="34"/>
      <c r="M60" s="34"/>
      <c r="N60" s="34"/>
      <c r="O60" s="37"/>
      <c r="P60" s="9"/>
      <c r="Q60" s="121">
        <f t="shared" si="2"/>
        <v>0</v>
      </c>
      <c r="S60" s="82"/>
    </row>
    <row r="61" spans="1:20" x14ac:dyDescent="0.25">
      <c r="A61" s="61"/>
      <c r="B61" s="61" t="s">
        <v>49</v>
      </c>
      <c r="C61" s="69"/>
      <c r="D61" s="25">
        <f>'[1] R12 R NUF 1-6 n Nutzer Planung'!$F$180</f>
        <v>63.13</v>
      </c>
      <c r="E61" s="16"/>
      <c r="F61" s="19"/>
      <c r="G61" s="28"/>
      <c r="H61" s="31"/>
      <c r="I61" s="22"/>
      <c r="J61" s="34">
        <f>SUM('[1] R12 R NUF 1-6 n Nutzer Planung'!$F$227:$F$233)</f>
        <v>413.59000000000003</v>
      </c>
      <c r="K61" s="34"/>
      <c r="L61" s="34"/>
      <c r="M61" s="34"/>
      <c r="N61" s="34"/>
      <c r="O61" s="37"/>
      <c r="P61" s="9"/>
      <c r="Q61" s="121">
        <f t="shared" si="2"/>
        <v>476.72</v>
      </c>
      <c r="S61" s="82">
        <f>S26-S59</f>
        <v>383.45999999999958</v>
      </c>
    </row>
    <row r="62" spans="1:20" x14ac:dyDescent="0.25">
      <c r="A62" s="61"/>
      <c r="B62" s="61" t="s">
        <v>23</v>
      </c>
      <c r="C62" s="69"/>
      <c r="D62" s="25"/>
      <c r="E62" s="16"/>
      <c r="F62" s="19"/>
      <c r="G62" s="28"/>
      <c r="H62" s="31"/>
      <c r="I62" s="22"/>
      <c r="J62" s="34">
        <f>SUM('[1] R12 R NUF 1-6 n Nutzer Planung'!$F$234:$F$248)</f>
        <v>579.66999999999996</v>
      </c>
      <c r="K62" s="34"/>
      <c r="L62" s="34"/>
      <c r="M62" s="34"/>
      <c r="N62" s="34"/>
      <c r="O62" s="37"/>
      <c r="P62" s="9"/>
      <c r="Q62" s="121">
        <f t="shared" si="2"/>
        <v>579.66999999999996</v>
      </c>
      <c r="S62" s="82"/>
    </row>
    <row r="63" spans="1:20" x14ac:dyDescent="0.25">
      <c r="A63" s="61"/>
      <c r="B63" s="61" t="s">
        <v>36</v>
      </c>
      <c r="C63" s="69"/>
      <c r="D63" s="25"/>
      <c r="E63" s="16"/>
      <c r="F63" s="19"/>
      <c r="G63" s="28"/>
      <c r="H63" s="31"/>
      <c r="I63" s="22"/>
      <c r="J63" s="34"/>
      <c r="K63" s="34"/>
      <c r="L63" s="34"/>
      <c r="M63" s="34"/>
      <c r="N63" s="34"/>
      <c r="O63" s="37"/>
      <c r="P63" s="9"/>
      <c r="Q63" s="121">
        <f t="shared" si="2"/>
        <v>0</v>
      </c>
      <c r="S63" s="82"/>
    </row>
    <row r="64" spans="1:20" x14ac:dyDescent="0.25">
      <c r="A64" s="61"/>
      <c r="B64" s="61" t="s">
        <v>76</v>
      </c>
      <c r="C64" s="69"/>
      <c r="D64" s="25"/>
      <c r="E64" s="16"/>
      <c r="F64" s="19"/>
      <c r="G64" s="28"/>
      <c r="H64" s="31"/>
      <c r="I64" s="22"/>
      <c r="J64" s="34"/>
      <c r="K64" s="34"/>
      <c r="L64" s="34"/>
      <c r="M64" s="34"/>
      <c r="N64" s="34"/>
      <c r="O64" s="37"/>
      <c r="P64" s="9"/>
      <c r="Q64" s="121">
        <f t="shared" si="2"/>
        <v>0</v>
      </c>
      <c r="S64" s="82"/>
    </row>
    <row r="65" spans="1:22" x14ac:dyDescent="0.25">
      <c r="A65" s="61"/>
      <c r="B65" s="61" t="s">
        <v>43</v>
      </c>
      <c r="C65" s="69"/>
      <c r="D65" s="25"/>
      <c r="E65" s="16"/>
      <c r="F65" s="19"/>
      <c r="G65" s="28"/>
      <c r="H65" s="31"/>
      <c r="I65" s="22"/>
      <c r="J65" s="34"/>
      <c r="K65" s="34"/>
      <c r="L65" s="34"/>
      <c r="M65" s="34"/>
      <c r="N65" s="34"/>
      <c r="O65" s="37"/>
      <c r="P65" s="9"/>
      <c r="Q65" s="121">
        <f t="shared" si="2"/>
        <v>0</v>
      </c>
      <c r="S65" s="82"/>
    </row>
    <row r="66" spans="1:22" x14ac:dyDescent="0.25">
      <c r="A66" s="61"/>
      <c r="B66" s="61" t="s">
        <v>21</v>
      </c>
      <c r="C66" s="69"/>
      <c r="D66" s="25">
        <f>'[1] R12 R NUF 1-6 n Nutzer Planung'!$F$181</f>
        <v>97.78</v>
      </c>
      <c r="E66" s="16"/>
      <c r="F66" s="19"/>
      <c r="G66" s="28"/>
      <c r="H66" s="31"/>
      <c r="I66" s="22"/>
      <c r="J66" s="34"/>
      <c r="K66" s="34"/>
      <c r="L66" s="34"/>
      <c r="M66" s="34"/>
      <c r="N66" s="34"/>
      <c r="O66" s="37"/>
      <c r="P66" s="9"/>
      <c r="Q66" s="121">
        <f t="shared" si="2"/>
        <v>97.78</v>
      </c>
      <c r="S66" s="82"/>
    </row>
    <row r="67" spans="1:22" x14ac:dyDescent="0.25">
      <c r="A67" s="61"/>
      <c r="B67" s="61" t="s">
        <v>22</v>
      </c>
      <c r="C67" s="69"/>
      <c r="D67" s="25">
        <f>SUM('[1] R12 R NUF 1-6 n Nutzer Planung'!$F$189:$F$192)+'[1] R12 R NUF 1-6 n Nutzer Planung'!$F$176</f>
        <v>365.35</v>
      </c>
      <c r="E67" s="16"/>
      <c r="F67" s="19"/>
      <c r="G67" s="28"/>
      <c r="H67" s="31"/>
      <c r="I67" s="22"/>
      <c r="J67" s="34"/>
      <c r="K67" s="34"/>
      <c r="L67" s="34"/>
      <c r="M67" s="34"/>
      <c r="N67" s="34"/>
      <c r="O67" s="37"/>
      <c r="P67" s="9"/>
      <c r="Q67" s="121">
        <f t="shared" si="2"/>
        <v>365.35</v>
      </c>
      <c r="S67" s="82"/>
    </row>
    <row r="68" spans="1:22" x14ac:dyDescent="0.25">
      <c r="A68" s="61"/>
      <c r="B68" s="61" t="s">
        <v>75</v>
      </c>
      <c r="C68" s="69"/>
      <c r="D68" s="25">
        <f>SUM('[1] R12 R NUF 1-6 n Nutzer Planung'!$F$184:$F$187)</f>
        <v>337.35</v>
      </c>
      <c r="E68" s="16"/>
      <c r="F68" s="19"/>
      <c r="G68" s="28"/>
      <c r="H68" s="31"/>
      <c r="I68" s="22"/>
      <c r="J68" s="34"/>
      <c r="K68" s="34"/>
      <c r="L68" s="34"/>
      <c r="M68" s="34"/>
      <c r="N68" s="34"/>
      <c r="O68" s="37"/>
      <c r="P68" s="9"/>
      <c r="Q68" s="121">
        <f t="shared" si="2"/>
        <v>337.35</v>
      </c>
      <c r="S68" s="82"/>
    </row>
    <row r="69" spans="1:22" x14ac:dyDescent="0.25">
      <c r="A69" s="61"/>
      <c r="B69" s="61" t="s">
        <v>77</v>
      </c>
      <c r="C69" s="69"/>
      <c r="D69" s="25">
        <f>'[1] R12 R NUF 1-6 n Nutzer Planung'!$F$182+'[1] R12 R NUF 1-6 n Nutzer Planung'!$F$183</f>
        <v>111.84</v>
      </c>
      <c r="E69" s="16"/>
      <c r="F69" s="19"/>
      <c r="G69" s="28"/>
      <c r="H69" s="31"/>
      <c r="I69" s="22"/>
      <c r="J69" s="34"/>
      <c r="K69" s="34"/>
      <c r="L69" s="34"/>
      <c r="M69" s="34"/>
      <c r="N69" s="34"/>
      <c r="O69" s="37"/>
      <c r="P69" s="9"/>
      <c r="Q69" s="121">
        <f t="shared" si="2"/>
        <v>111.84</v>
      </c>
      <c r="S69" s="82"/>
    </row>
    <row r="70" spans="1:22" x14ac:dyDescent="0.25">
      <c r="A70" s="61"/>
      <c r="B70" s="61" t="s">
        <v>24</v>
      </c>
      <c r="C70" s="69"/>
      <c r="D70" s="25">
        <f>'[1] R12 R NUF 1-6 n Nutzer Planung'!$F$188</f>
        <v>48.3</v>
      </c>
      <c r="E70" s="16"/>
      <c r="F70" s="19"/>
      <c r="G70" s="28"/>
      <c r="H70" s="31"/>
      <c r="I70" s="22"/>
      <c r="J70" s="34"/>
      <c r="K70" s="34"/>
      <c r="L70" s="34"/>
      <c r="M70" s="34"/>
      <c r="N70" s="34"/>
      <c r="O70" s="37"/>
      <c r="P70" s="9"/>
      <c r="Q70" s="121">
        <f t="shared" si="2"/>
        <v>48.3</v>
      </c>
      <c r="S70" s="82"/>
    </row>
    <row r="71" spans="1:22" x14ac:dyDescent="0.25">
      <c r="A71" s="62"/>
      <c r="B71" s="62" t="s">
        <v>25</v>
      </c>
      <c r="C71" s="70"/>
      <c r="D71" s="26">
        <f>'[1] R12 R NUF 1-6 n Nutzer Planung'!$F$193</f>
        <v>48.47</v>
      </c>
      <c r="E71" s="17"/>
      <c r="F71" s="20"/>
      <c r="G71" s="29"/>
      <c r="H71" s="32"/>
      <c r="I71" s="23"/>
      <c r="J71" s="35"/>
      <c r="K71" s="35"/>
      <c r="L71" s="35"/>
      <c r="M71" s="35"/>
      <c r="N71" s="35"/>
      <c r="O71" s="38"/>
      <c r="P71" s="10"/>
      <c r="Q71" s="122">
        <f t="shared" si="2"/>
        <v>48.47</v>
      </c>
      <c r="S71" s="82"/>
      <c r="V71" s="2"/>
    </row>
    <row r="72" spans="1:22" x14ac:dyDescent="0.25">
      <c r="A72" s="65" t="s">
        <v>27</v>
      </c>
      <c r="B72" s="65" t="s">
        <v>26</v>
      </c>
      <c r="C72" s="67"/>
      <c r="D72" s="71"/>
      <c r="E72" s="79"/>
      <c r="F72" s="78"/>
      <c r="G72" s="72"/>
      <c r="H72" s="73"/>
      <c r="I72" s="77"/>
      <c r="J72" s="74"/>
      <c r="K72" s="74"/>
      <c r="L72" s="74"/>
      <c r="M72" s="74"/>
      <c r="N72" s="74"/>
      <c r="O72" s="75">
        <f>'[1] R12 R NUF 1-6 n Nutzer Planung'!$F$250</f>
        <v>8.59</v>
      </c>
      <c r="P72" s="66"/>
      <c r="Q72" s="12">
        <f t="shared" si="2"/>
        <v>8.59</v>
      </c>
    </row>
    <row r="73" spans="1:22" s="3" customFormat="1" x14ac:dyDescent="0.25">
      <c r="A73" s="40" t="s">
        <v>41</v>
      </c>
      <c r="B73" s="40"/>
      <c r="C73" s="136">
        <f t="shared" ref="C73:Q73" si="3">SUM(C42:C72)</f>
        <v>2541.5299999999997</v>
      </c>
      <c r="D73" s="11">
        <f t="shared" si="3"/>
        <v>2082.9399999999996</v>
      </c>
      <c r="E73" s="11">
        <f t="shared" si="3"/>
        <v>0</v>
      </c>
      <c r="F73" s="11">
        <f t="shared" si="3"/>
        <v>0</v>
      </c>
      <c r="G73" s="11">
        <f t="shared" si="3"/>
        <v>0</v>
      </c>
      <c r="H73" s="11">
        <f t="shared" si="3"/>
        <v>83.63</v>
      </c>
      <c r="I73" s="11">
        <f t="shared" si="3"/>
        <v>0</v>
      </c>
      <c r="J73" s="11">
        <f t="shared" si="3"/>
        <v>2162.0300000000002</v>
      </c>
      <c r="K73" s="11">
        <f t="shared" si="3"/>
        <v>80.710000000000008</v>
      </c>
      <c r="L73" s="11">
        <f t="shared" si="3"/>
        <v>78.289999999999992</v>
      </c>
      <c r="M73" s="11">
        <f t="shared" si="3"/>
        <v>72.650000000000006</v>
      </c>
      <c r="N73" s="11">
        <f t="shared" si="3"/>
        <v>122.52000000000002</v>
      </c>
      <c r="O73" s="11">
        <f t="shared" si="3"/>
        <v>8.59</v>
      </c>
      <c r="P73" s="12">
        <f t="shared" si="3"/>
        <v>18.32</v>
      </c>
      <c r="Q73" s="13">
        <f t="shared" si="3"/>
        <v>7251.21</v>
      </c>
      <c r="V73" s="196"/>
    </row>
    <row r="75" spans="1:22" s="3" customFormat="1" x14ac:dyDescent="0.25">
      <c r="A75" s="40"/>
      <c r="B75" s="40"/>
      <c r="C75" s="171">
        <f t="shared" ref="C75:P75" si="4">C73-C35</f>
        <v>1073.94</v>
      </c>
      <c r="D75" s="164">
        <f t="shared" si="4"/>
        <v>943.44999999999959</v>
      </c>
      <c r="E75" s="169">
        <f t="shared" si="4"/>
        <v>-158.12</v>
      </c>
      <c r="F75" s="169">
        <f t="shared" si="4"/>
        <v>-1272.27</v>
      </c>
      <c r="G75" s="169">
        <f t="shared" si="4"/>
        <v>-1099.5500000000002</v>
      </c>
      <c r="H75" s="169">
        <f t="shared" si="4"/>
        <v>-2.0600000000000165</v>
      </c>
      <c r="I75" s="169">
        <f t="shared" si="4"/>
        <v>-155.88</v>
      </c>
      <c r="J75" s="164">
        <f t="shared" si="4"/>
        <v>590.44000000000051</v>
      </c>
      <c r="K75" s="169">
        <f t="shared" si="4"/>
        <v>-28.319999999999993</v>
      </c>
      <c r="L75" s="169">
        <f t="shared" si="4"/>
        <v>-20.14</v>
      </c>
      <c r="M75" s="11">
        <f t="shared" si="4"/>
        <v>0</v>
      </c>
      <c r="N75" s="164">
        <f t="shared" si="4"/>
        <v>55.380000000000024</v>
      </c>
      <c r="O75" s="11">
        <f t="shared" si="4"/>
        <v>0</v>
      </c>
      <c r="P75" s="161">
        <f t="shared" si="4"/>
        <v>-27.450000000000003</v>
      </c>
      <c r="Q75" s="170">
        <f>Q73-Q37</f>
        <v>-100.58000000000084</v>
      </c>
    </row>
    <row r="77" spans="1:22" x14ac:dyDescent="0.25">
      <c r="B77" s="80"/>
      <c r="D77" s="236">
        <f>C75+D75</f>
        <v>2017.3899999999996</v>
      </c>
    </row>
    <row r="78" spans="1:22" x14ac:dyDescent="0.25">
      <c r="D78" s="225" t="s">
        <v>85</v>
      </c>
      <c r="E78" s="225"/>
      <c r="P78" s="81"/>
      <c r="Q78" s="119"/>
    </row>
    <row r="79" spans="1:22" x14ac:dyDescent="0.25">
      <c r="B79" s="2"/>
      <c r="D79" s="225">
        <f>D44+D45+D46+D48+D49+D51+D42</f>
        <v>554.1</v>
      </c>
      <c r="E79" s="225" t="s">
        <v>5</v>
      </c>
    </row>
    <row r="80" spans="1:22" x14ac:dyDescent="0.25">
      <c r="B80" s="2"/>
      <c r="D80" s="225">
        <f>D52</f>
        <v>0</v>
      </c>
      <c r="E80" s="225"/>
    </row>
    <row r="81" spans="2:5" x14ac:dyDescent="0.25">
      <c r="B81" s="2"/>
      <c r="D81" s="225">
        <f>D54+D55+D56</f>
        <v>109.28</v>
      </c>
      <c r="E81" s="225" t="s">
        <v>15</v>
      </c>
    </row>
    <row r="82" spans="2:5" x14ac:dyDescent="0.25">
      <c r="B82" s="2"/>
      <c r="D82" s="225">
        <f>D58</f>
        <v>55.8</v>
      </c>
      <c r="E82" s="225" t="s">
        <v>80</v>
      </c>
    </row>
    <row r="83" spans="2:5" x14ac:dyDescent="0.25">
      <c r="B83" s="2"/>
      <c r="D83" s="225">
        <f>D59</f>
        <v>277.96999999999997</v>
      </c>
      <c r="E83" s="225" t="s">
        <v>81</v>
      </c>
    </row>
    <row r="84" spans="2:5" x14ac:dyDescent="0.25">
      <c r="D84" s="225">
        <f>D61</f>
        <v>63.13</v>
      </c>
      <c r="E84" s="225" t="s">
        <v>82</v>
      </c>
    </row>
    <row r="85" spans="2:5" x14ac:dyDescent="0.25">
      <c r="B85" s="80"/>
      <c r="C85" s="80"/>
      <c r="D85" s="225">
        <f>D66+D67</f>
        <v>463.13</v>
      </c>
      <c r="E85" s="225" t="s">
        <v>22</v>
      </c>
    </row>
    <row r="86" spans="2:5" x14ac:dyDescent="0.25">
      <c r="D86" s="225">
        <f>D70</f>
        <v>48.3</v>
      </c>
      <c r="E86" s="225" t="s">
        <v>24</v>
      </c>
    </row>
    <row r="87" spans="2:5" x14ac:dyDescent="0.25">
      <c r="D87" s="225">
        <f>D71</f>
        <v>48.47</v>
      </c>
      <c r="E87" s="225" t="s">
        <v>83</v>
      </c>
    </row>
    <row r="88" spans="2:5" x14ac:dyDescent="0.25">
      <c r="D88" s="225">
        <f>D53+D68+D69</f>
        <v>462.76</v>
      </c>
      <c r="E88" s="225" t="s">
        <v>84</v>
      </c>
    </row>
    <row r="89" spans="2:5" x14ac:dyDescent="0.25">
      <c r="D89" s="225">
        <f>SUM(D79:D88)</f>
        <v>2082.9399999999996</v>
      </c>
      <c r="E89" s="225"/>
    </row>
    <row r="90" spans="2:5" x14ac:dyDescent="0.25">
      <c r="D90" s="200"/>
      <c r="E90" s="200"/>
    </row>
  </sheetData>
  <mergeCells count="2">
    <mergeCell ref="A1:Q1"/>
    <mergeCell ref="A39:Q39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4" orientation="portrait" r:id="rId1"/>
  <headerFooter>
    <oddHeader>&amp;CZusammenstellung nach Nutzer/innen</oddHeader>
    <oddFooter>&amp;LDezernat Gebäudemanagement&amp;RSeite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8CAA-C2FE-4BB6-9EC1-8028BBE01682}">
  <dimension ref="A1:K33"/>
  <sheetViews>
    <sheetView tabSelected="1" zoomScale="75" zoomScaleNormal="75" workbookViewId="0">
      <selection activeCell="L26" sqref="L26"/>
    </sheetView>
  </sheetViews>
  <sheetFormatPr baseColWidth="10" defaultColWidth="11.42578125" defaultRowHeight="15" x14ac:dyDescent="0.25"/>
  <cols>
    <col min="1" max="1" width="15.7109375" style="1" customWidth="1"/>
    <col min="2" max="6" width="15.7109375" style="2" customWidth="1"/>
    <col min="7" max="11" width="15.7109375" style="1" customWidth="1"/>
    <col min="12" max="16384" width="11.42578125" style="1"/>
  </cols>
  <sheetData>
    <row r="1" spans="1:11" x14ac:dyDescent="0.25">
      <c r="A1" s="256" t="s">
        <v>60</v>
      </c>
      <c r="B1" s="257"/>
      <c r="C1" s="257"/>
      <c r="D1" s="257"/>
      <c r="E1" s="257"/>
      <c r="F1" s="258"/>
    </row>
    <row r="3" spans="1:11" s="84" customFormat="1" x14ac:dyDescent="0.25">
      <c r="A3" s="14"/>
      <c r="B3" s="87" t="s">
        <v>63</v>
      </c>
      <c r="C3" s="5" t="s">
        <v>64</v>
      </c>
      <c r="D3" s="5" t="s">
        <v>65</v>
      </c>
      <c r="E3" s="7" t="s">
        <v>66</v>
      </c>
      <c r="F3" s="111" t="s">
        <v>41</v>
      </c>
    </row>
    <row r="4" spans="1:11" x14ac:dyDescent="0.25">
      <c r="A4" s="143" t="s">
        <v>61</v>
      </c>
      <c r="B4" s="92">
        <f>'[1] R12 R NUF 1-6 n Ebenen Bestand'!$F$290</f>
        <v>7351.7899999999991</v>
      </c>
      <c r="C4" s="93">
        <f>'[1]R12 R NUF 7_TF_VF RP Bestand'!$B$189</f>
        <v>323.39999999999998</v>
      </c>
      <c r="D4" s="93">
        <f>'[1]R12 R NUF 7_TF_VF RP Bestand'!$C$189</f>
        <v>619.56999999999994</v>
      </c>
      <c r="E4" s="8">
        <f>'[1]R12 R NUF 7_TF_VF RP Bestand'!$D$189</f>
        <v>3581.1900000000005</v>
      </c>
      <c r="F4" s="144">
        <f>SUM(B4:E4)</f>
        <v>11875.949999999999</v>
      </c>
    </row>
    <row r="5" spans="1:11" x14ac:dyDescent="0.25">
      <c r="A5" s="128" t="s">
        <v>62</v>
      </c>
      <c r="B5" s="94">
        <f>'[1] R12 R NUF 1-6 n Ebenen Planung'!$F$276</f>
        <v>7251.2099999999991</v>
      </c>
      <c r="C5" s="95">
        <f>'[1]R12 R NUF 7_TF_VF RP Plan'!$B$229</f>
        <v>367.44</v>
      </c>
      <c r="D5" s="95">
        <f>'[1]R12 R NUF 7_TF_VF RP Plan'!$C$229</f>
        <v>703.03999999999974</v>
      </c>
      <c r="E5" s="10">
        <f>'[1]R12 R NUF 7_TF_VF RP Plan'!$D$229</f>
        <v>3571.66</v>
      </c>
      <c r="F5" s="145">
        <f>SUM(B5:E5)</f>
        <v>11893.349999999999</v>
      </c>
    </row>
    <row r="6" spans="1:11" s="3" customFormat="1" x14ac:dyDescent="0.25">
      <c r="A6" s="83"/>
      <c r="B6" s="157">
        <f>B5-B4</f>
        <v>-100.57999999999993</v>
      </c>
      <c r="C6" s="164">
        <f t="shared" ref="C6:F6" si="0">C5-C4</f>
        <v>44.04000000000002</v>
      </c>
      <c r="D6" s="164">
        <f t="shared" si="0"/>
        <v>83.4699999999998</v>
      </c>
      <c r="E6" s="161">
        <f t="shared" si="0"/>
        <v>-9.5300000000006548</v>
      </c>
      <c r="F6" s="167">
        <f t="shared" si="0"/>
        <v>17.399999999999636</v>
      </c>
    </row>
    <row r="10" spans="1:11" s="3" customFormat="1" x14ac:dyDescent="0.25">
      <c r="A10" s="40"/>
      <c r="B10" s="250" t="s">
        <v>61</v>
      </c>
      <c r="C10" s="251"/>
      <c r="D10" s="251"/>
      <c r="E10" s="251"/>
      <c r="F10" s="252"/>
      <c r="G10" s="256" t="s">
        <v>62</v>
      </c>
      <c r="H10" s="257"/>
      <c r="I10" s="257"/>
      <c r="J10" s="257"/>
      <c r="K10" s="258"/>
    </row>
    <row r="11" spans="1:11" s="140" customFormat="1" x14ac:dyDescent="0.25">
      <c r="B11" s="138"/>
      <c r="C11" s="138"/>
      <c r="D11" s="138"/>
      <c r="E11" s="138"/>
      <c r="F11" s="138"/>
      <c r="G11" s="139"/>
      <c r="H11" s="139"/>
      <c r="I11" s="139"/>
      <c r="J11" s="139"/>
      <c r="K11" s="139"/>
    </row>
    <row r="12" spans="1:11" ht="30" customHeight="1" x14ac:dyDescent="0.25">
      <c r="A12" s="83" t="s">
        <v>67</v>
      </c>
      <c r="B12" s="87" t="s">
        <v>63</v>
      </c>
      <c r="C12" s="5" t="s">
        <v>64</v>
      </c>
      <c r="D12" s="5" t="s">
        <v>65</v>
      </c>
      <c r="E12" s="129" t="s">
        <v>66</v>
      </c>
      <c r="F12" s="133" t="s">
        <v>41</v>
      </c>
      <c r="G12" s="87" t="s">
        <v>63</v>
      </c>
      <c r="H12" s="5" t="s">
        <v>64</v>
      </c>
      <c r="I12" s="5" t="s">
        <v>65</v>
      </c>
      <c r="J12" s="129" t="s">
        <v>66</v>
      </c>
      <c r="K12" s="133" t="s">
        <v>41</v>
      </c>
    </row>
    <row r="13" spans="1:11" x14ac:dyDescent="0.25">
      <c r="A13" s="149" t="s">
        <v>73</v>
      </c>
      <c r="B13" s="88">
        <f>'[1] R12 R NUF 1-6 n Ebenen Bestand'!$F$13</f>
        <v>447.9</v>
      </c>
      <c r="C13" s="89">
        <f>'[1]R12 R NUF 7_TF_VF RP Bestand'!$B$181</f>
        <v>12.32</v>
      </c>
      <c r="D13" s="89">
        <f>'[1]R12 R NUF 7_TF_VF RP Bestand'!$C$181</f>
        <v>487.93999999999994</v>
      </c>
      <c r="E13" s="130">
        <f>'[1]R12 R NUF 7_TF_VF RP Bestand'!$D$181</f>
        <v>611.04</v>
      </c>
      <c r="F13" s="134">
        <f>SUM(B13:E13)</f>
        <v>1559.1999999999998</v>
      </c>
      <c r="G13" s="88">
        <f>'[1] R12 R NUF 1-6 n Ebenen Planung'!$F$12</f>
        <v>428.48</v>
      </c>
      <c r="H13" s="89">
        <f>'[1]R12 R NUF 7_TF_VF RP Plan'!$B$221</f>
        <v>12.32</v>
      </c>
      <c r="I13" s="89">
        <f>'[1]R12 R NUF 7_TF_VF RP Plan'!$C$221</f>
        <v>507.3599999999999</v>
      </c>
      <c r="J13" s="130">
        <f>'[1]R12 R NUF 7_TF_VF RP Plan'!$D$221</f>
        <v>611.04</v>
      </c>
      <c r="K13" s="134">
        <f>SUM(G13:J13)</f>
        <v>1559.1999999999998</v>
      </c>
    </row>
    <row r="14" spans="1:11" x14ac:dyDescent="0.25">
      <c r="A14" s="149" t="s">
        <v>51</v>
      </c>
      <c r="B14" s="88">
        <f>'[1] R12 R NUF 1-6 n Ebenen Bestand'!$F$31</f>
        <v>625.09000000000015</v>
      </c>
      <c r="C14" s="89">
        <f>'[1]R12 R NUF 7_TF_VF RP Bestand'!$B$182</f>
        <v>97.970000000000013</v>
      </c>
      <c r="D14" s="89">
        <f>'[1]R12 R NUF 7_TF_VF RP Bestand'!$C$182</f>
        <v>21.56</v>
      </c>
      <c r="E14" s="130">
        <f>'[1]R12 R NUF 7_TF_VF RP Bestand'!$D$182</f>
        <v>345.16</v>
      </c>
      <c r="F14" s="134">
        <f>SUM(B14:E14)</f>
        <v>1089.7800000000002</v>
      </c>
      <c r="G14" s="88">
        <f>'[1] R12 R NUF 1-6 n Ebenen Planung'!$F$36</f>
        <v>651.06000000000006</v>
      </c>
      <c r="H14" s="89">
        <f>'[1]R12 R NUF 7_TF_VF RP Plan'!$B$222</f>
        <v>71.27</v>
      </c>
      <c r="I14" s="89">
        <f>'[1]R12 R NUF 7_TF_VF RP Plan'!$C$222</f>
        <v>21.56</v>
      </c>
      <c r="J14" s="130">
        <f>'[1]R12 R NUF 7_TF_VF RP Plan'!$D$222</f>
        <v>348.0800000000001</v>
      </c>
      <c r="K14" s="134">
        <f>SUM(G14:J14)</f>
        <v>1091.97</v>
      </c>
    </row>
    <row r="15" spans="1:11" x14ac:dyDescent="0.25">
      <c r="A15" s="150" t="s">
        <v>52</v>
      </c>
      <c r="B15" s="90">
        <f>'[1] R12 R NUF 1-6 n Ebenen Bestand'!$F$49</f>
        <v>1128.8400000000001</v>
      </c>
      <c r="C15" s="91">
        <f>'[1]R12 R NUF 7_TF_VF RP Bestand'!$B$183</f>
        <v>44.22</v>
      </c>
      <c r="D15" s="91">
        <f>'[1]R12 R NUF 7_TF_VF RP Bestand'!$C$183</f>
        <v>19.87</v>
      </c>
      <c r="E15" s="131">
        <f>'[1]R12 R NUF 7_TF_VF RP Bestand'!$D$183</f>
        <v>399.77</v>
      </c>
      <c r="F15" s="134">
        <f t="shared" ref="F15:F20" si="1">SUM(B15:E15)</f>
        <v>1592.7</v>
      </c>
      <c r="G15" s="90">
        <f>'[1] R12 R NUF 1-6 n Ebenen Planung'!$F$68</f>
        <v>1098.03</v>
      </c>
      <c r="H15" s="91">
        <f>'[1]R12 R NUF 7_TF_VF RP Plan'!$B$223</f>
        <v>57.95</v>
      </c>
      <c r="I15" s="91">
        <f>'[1]R12 R NUF 7_TF_VF RP Plan'!$C$223</f>
        <v>29.020000000000003</v>
      </c>
      <c r="J15" s="131">
        <f>'[1]R12 R NUF 7_TF_VF RP Plan'!$D$223</f>
        <v>395.25999999999993</v>
      </c>
      <c r="K15" s="134">
        <f t="shared" ref="K15:K20" si="2">SUM(G15:J15)</f>
        <v>1580.26</v>
      </c>
    </row>
    <row r="16" spans="1:11" x14ac:dyDescent="0.25">
      <c r="A16" s="150" t="s">
        <v>53</v>
      </c>
      <c r="B16" s="90">
        <f>'[1] R12 R NUF 1-6 n Ebenen Bestand'!$F$80</f>
        <v>1085.7</v>
      </c>
      <c r="C16" s="91">
        <f>'[1]R12 R NUF 7_TF_VF RP Bestand'!$B$184</f>
        <v>32.85</v>
      </c>
      <c r="D16" s="91">
        <f>'[1]R12 R NUF 7_TF_VF RP Bestand'!$C$184</f>
        <v>19.87</v>
      </c>
      <c r="E16" s="131">
        <f>'[1]R12 R NUF 7_TF_VF RP Bestand'!$D$184</f>
        <v>423.22</v>
      </c>
      <c r="F16" s="134">
        <f t="shared" si="1"/>
        <v>1561.6399999999999</v>
      </c>
      <c r="G16" s="90">
        <f>'[1] R12 R NUF 1-6 n Ebenen Planung'!$F$101</f>
        <v>1082.5700000000002</v>
      </c>
      <c r="H16" s="91">
        <f>'[1]R12 R NUF 7_TF_VF RP Plan'!$B$224</f>
        <v>38.409999999999997</v>
      </c>
      <c r="I16" s="91">
        <f>'[1]R12 R NUF 7_TF_VF RP Plan'!$C$224</f>
        <v>29.020000000000003</v>
      </c>
      <c r="J16" s="131">
        <f>'[1]R12 R NUF 7_TF_VF RP Plan'!$D$224</f>
        <v>405.90999999999997</v>
      </c>
      <c r="K16" s="134">
        <f t="shared" si="2"/>
        <v>1555.9100000000003</v>
      </c>
    </row>
    <row r="17" spans="1:11" x14ac:dyDescent="0.25">
      <c r="A17" s="150" t="s">
        <v>54</v>
      </c>
      <c r="B17" s="90">
        <f>'[1] R12 R NUF 1-6 n Ebenen Bestand'!$F$131</f>
        <v>1009.54</v>
      </c>
      <c r="C17" s="91">
        <f>'[1]R12 R NUF 7_TF_VF RP Bestand'!$B$185</f>
        <v>29.22</v>
      </c>
      <c r="D17" s="91">
        <f>'[1]R12 R NUF 7_TF_VF RP Bestand'!$C$185</f>
        <v>10.72</v>
      </c>
      <c r="E17" s="131">
        <f>'[1]R12 R NUF 7_TF_VF RP Bestand'!$D$185</f>
        <v>456.15000000000003</v>
      </c>
      <c r="F17" s="134">
        <f t="shared" si="1"/>
        <v>1505.63</v>
      </c>
      <c r="G17" s="90">
        <f>'[1] R12 R NUF 1-6 n Ebenen Planung'!$F$119</f>
        <v>987</v>
      </c>
      <c r="H17" s="91">
        <f>'[1]R12 R NUF 7_TF_VF RP Plan'!$B$225</f>
        <v>71.88</v>
      </c>
      <c r="I17" s="91">
        <f>'[1]R12 R NUF 7_TF_VF RP Plan'!$C$225</f>
        <v>29.020000000000003</v>
      </c>
      <c r="J17" s="131">
        <f>'[1]R12 R NUF 7_TF_VF RP Plan'!$D$225</f>
        <v>479.66999999999996</v>
      </c>
      <c r="K17" s="134">
        <f t="shared" si="2"/>
        <v>1567.5700000000002</v>
      </c>
    </row>
    <row r="18" spans="1:11" x14ac:dyDescent="0.25">
      <c r="A18" s="150" t="s">
        <v>55</v>
      </c>
      <c r="B18" s="90">
        <f>'[1] R12 R NUF 1-6 n Ebenen Bestand'!$F$183</f>
        <v>1031.08</v>
      </c>
      <c r="C18" s="91">
        <f>'[1]R12 R NUF 7_TF_VF RP Bestand'!$B$186</f>
        <v>20.07</v>
      </c>
      <c r="D18" s="91">
        <f>'[1]R12 R NUF 7_TF_VF RP Bestand'!$C$186</f>
        <v>29.020000000000003</v>
      </c>
      <c r="E18" s="131">
        <f>'[1]R12 R NUF 7_TF_VF RP Bestand'!$D$186</f>
        <v>471.51</v>
      </c>
      <c r="F18" s="134">
        <f t="shared" si="1"/>
        <v>1551.6799999999998</v>
      </c>
      <c r="G18" s="90">
        <f>'[1] R12 R NUF 1-6 n Ebenen Planung'!$F$170</f>
        <v>1001.7499999999995</v>
      </c>
      <c r="H18" s="91">
        <f>'[1]R12 R NUF 7_TF_VF RP Plan'!$B$226</f>
        <v>38.409999999999997</v>
      </c>
      <c r="I18" s="91">
        <f>'[1]R12 R NUF 7_TF_VF RP Plan'!$C$226</f>
        <v>29.020000000000003</v>
      </c>
      <c r="J18" s="131">
        <f>'[1]R12 R NUF 7_TF_VF RP Plan'!$D$226</f>
        <v>473.58999999999992</v>
      </c>
      <c r="K18" s="134">
        <f t="shared" si="2"/>
        <v>1542.7699999999995</v>
      </c>
    </row>
    <row r="19" spans="1:11" x14ac:dyDescent="0.25">
      <c r="A19" s="150" t="s">
        <v>56</v>
      </c>
      <c r="B19" s="90">
        <f>'[1] R12 R NUF 1-6 n Ebenen Bestand'!$F$235</f>
        <v>1018.3299999999999</v>
      </c>
      <c r="C19" s="91">
        <f>'[1]R12 R NUF 7_TF_VF RP Bestand'!$B$187</f>
        <v>40.67</v>
      </c>
      <c r="D19" s="91">
        <f>'[1]R12 R NUF 7_TF_VF RP Bestand'!$C$187</f>
        <v>10.72</v>
      </c>
      <c r="E19" s="131">
        <f>'[1]R12 R NUF 7_TF_VF RP Bestand'!$D$187</f>
        <v>437</v>
      </c>
      <c r="F19" s="134">
        <f t="shared" si="1"/>
        <v>1506.72</v>
      </c>
      <c r="G19" s="90">
        <f>'[1] R12 R NUF 1-6 n Ebenen Planung'!$F$222</f>
        <v>1001.1599999999996</v>
      </c>
      <c r="H19" s="91">
        <f>'[1]R12 R NUF 7_TF_VF RP Plan'!$B$227</f>
        <v>38.409999999999997</v>
      </c>
      <c r="I19" s="91">
        <f>'[1]R12 R NUF 7_TF_VF RP Plan'!$C$227</f>
        <v>29.020000000000003</v>
      </c>
      <c r="J19" s="131">
        <f>'[1]R12 R NUF 7_TF_VF RP Plan'!$D$227</f>
        <v>428.95</v>
      </c>
      <c r="K19" s="134">
        <f t="shared" si="2"/>
        <v>1497.5399999999997</v>
      </c>
    </row>
    <row r="20" spans="1:11" x14ac:dyDescent="0.25">
      <c r="A20" s="151" t="s">
        <v>57</v>
      </c>
      <c r="B20" s="94">
        <f>'[1] R12 R NUF 1-6 n Ebenen Bestand'!$F$288</f>
        <v>1005.3099999999997</v>
      </c>
      <c r="C20" s="95">
        <f>'[1]R12 R NUF 7_TF_VF RP Bestand'!$B$188</f>
        <v>46.080000000000005</v>
      </c>
      <c r="D20" s="95">
        <f>'[1]R12 R NUF 7_TF_VF RP Bestand'!$C$188</f>
        <v>19.87</v>
      </c>
      <c r="E20" s="132">
        <f>'[1]R12 R NUF 7_TF_VF RP Bestand'!$D$188</f>
        <v>437.34000000000003</v>
      </c>
      <c r="F20" s="135">
        <f t="shared" si="1"/>
        <v>1508.5999999999995</v>
      </c>
      <c r="G20" s="94">
        <f>'[1] R12 R NUF 1-6 n Ebenen Planung'!$F$274</f>
        <v>1001.1599999999996</v>
      </c>
      <c r="H20" s="95">
        <f>'[1]R12 R NUF 7_TF_VF RP Plan'!$B$228</f>
        <v>38.790000000000006</v>
      </c>
      <c r="I20" s="95">
        <f>'[1]R12 R NUF 7_TF_VF RP Plan'!$C$228</f>
        <v>29.020000000000003</v>
      </c>
      <c r="J20" s="132">
        <f>'[1]R12 R NUF 7_TF_VF RP Plan'!$D$228</f>
        <v>429.15999999999991</v>
      </c>
      <c r="K20" s="134">
        <f t="shared" si="2"/>
        <v>1498.1299999999994</v>
      </c>
    </row>
    <row r="21" spans="1:11" s="3" customFormat="1" x14ac:dyDescent="0.25">
      <c r="A21" s="83" t="s">
        <v>41</v>
      </c>
      <c r="B21" s="136">
        <f>SUM(B13:B20)</f>
        <v>7351.79</v>
      </c>
      <c r="C21" s="11">
        <f>SUM(C13:C20)</f>
        <v>323.39999999999998</v>
      </c>
      <c r="D21" s="11">
        <f t="shared" ref="D21:K21" si="3">SUM(D13:D20)</f>
        <v>619.56999999999994</v>
      </c>
      <c r="E21" s="137">
        <f t="shared" si="3"/>
        <v>3581.1900000000005</v>
      </c>
      <c r="F21" s="13">
        <f t="shared" si="3"/>
        <v>11875.949999999997</v>
      </c>
      <c r="G21" s="39">
        <f t="shared" si="3"/>
        <v>7251.2099999999991</v>
      </c>
      <c r="H21" s="11">
        <f t="shared" si="3"/>
        <v>367.44</v>
      </c>
      <c r="I21" s="11">
        <f t="shared" si="3"/>
        <v>703.03999999999974</v>
      </c>
      <c r="J21" s="137">
        <f t="shared" si="3"/>
        <v>3571.66</v>
      </c>
      <c r="K21" s="13">
        <f t="shared" si="3"/>
        <v>11893.349999999999</v>
      </c>
    </row>
    <row r="22" spans="1:11" x14ac:dyDescent="0.25">
      <c r="A22" s="3"/>
    </row>
    <row r="23" spans="1:11" ht="30" x14ac:dyDescent="0.25">
      <c r="A23" s="83" t="s">
        <v>67</v>
      </c>
      <c r="B23" s="146" t="s">
        <v>68</v>
      </c>
      <c r="C23" s="6" t="s">
        <v>69</v>
      </c>
      <c r="D23" s="6" t="s">
        <v>70</v>
      </c>
      <c r="E23" s="147" t="s">
        <v>71</v>
      </c>
      <c r="F23" s="148" t="s">
        <v>72</v>
      </c>
    </row>
    <row r="24" spans="1:11" x14ac:dyDescent="0.25">
      <c r="A24" s="152" t="s">
        <v>73</v>
      </c>
      <c r="B24" s="193">
        <f t="shared" ref="B24:F25" si="4">G13-B13</f>
        <v>-19.419999999999959</v>
      </c>
      <c r="C24" s="195">
        <f t="shared" si="4"/>
        <v>0</v>
      </c>
      <c r="D24" s="162">
        <f>I13-D13</f>
        <v>19.419999999999959</v>
      </c>
      <c r="E24" s="194">
        <f>J13-E13</f>
        <v>0</v>
      </c>
      <c r="F24" s="166">
        <f>K13-F13</f>
        <v>0</v>
      </c>
    </row>
    <row r="25" spans="1:11" x14ac:dyDescent="0.25">
      <c r="A25" s="150" t="s">
        <v>51</v>
      </c>
      <c r="B25" s="193">
        <f t="shared" si="4"/>
        <v>25.969999999999914</v>
      </c>
      <c r="C25" s="158">
        <f t="shared" si="4"/>
        <v>-26.700000000000017</v>
      </c>
      <c r="D25" s="91">
        <f t="shared" si="4"/>
        <v>0</v>
      </c>
      <c r="E25" s="165">
        <f t="shared" si="4"/>
        <v>2.9200000000000728</v>
      </c>
      <c r="F25" s="166">
        <f t="shared" si="4"/>
        <v>2.1899999999998272</v>
      </c>
    </row>
    <row r="26" spans="1:11" x14ac:dyDescent="0.25">
      <c r="A26" s="150" t="s">
        <v>52</v>
      </c>
      <c r="B26" s="153">
        <f t="shared" ref="B26:B31" si="5">G15-B15</f>
        <v>-30.810000000000173</v>
      </c>
      <c r="C26" s="162">
        <f t="shared" ref="C26:C31" si="6">H15-C15</f>
        <v>13.730000000000004</v>
      </c>
      <c r="D26" s="162">
        <f t="shared" ref="D26:D31" si="7">I15-D15</f>
        <v>9.1500000000000021</v>
      </c>
      <c r="E26" s="154">
        <f t="shared" ref="E26:E31" si="8">J15-E15</f>
        <v>-4.5100000000000477</v>
      </c>
      <c r="F26" s="155">
        <f t="shared" ref="F26:F31" si="9">K15-F15</f>
        <v>-12.440000000000055</v>
      </c>
    </row>
    <row r="27" spans="1:11" x14ac:dyDescent="0.25">
      <c r="A27" s="150" t="s">
        <v>53</v>
      </c>
      <c r="B27" s="153">
        <f t="shared" si="5"/>
        <v>-3.1299999999998818</v>
      </c>
      <c r="C27" s="162">
        <f t="shared" si="6"/>
        <v>5.5599999999999952</v>
      </c>
      <c r="D27" s="162">
        <f t="shared" si="7"/>
        <v>9.1500000000000021</v>
      </c>
      <c r="E27" s="154">
        <f t="shared" si="8"/>
        <v>-17.310000000000059</v>
      </c>
      <c r="F27" s="155">
        <f t="shared" si="9"/>
        <v>-5.7299999999995634</v>
      </c>
    </row>
    <row r="28" spans="1:11" x14ac:dyDescent="0.25">
      <c r="A28" s="150" t="s">
        <v>54</v>
      </c>
      <c r="B28" s="153">
        <f t="shared" si="5"/>
        <v>-22.539999999999964</v>
      </c>
      <c r="C28" s="162">
        <f t="shared" si="6"/>
        <v>42.66</v>
      </c>
      <c r="D28" s="162">
        <f t="shared" si="7"/>
        <v>18.300000000000004</v>
      </c>
      <c r="E28" s="165">
        <f t="shared" si="8"/>
        <v>23.519999999999925</v>
      </c>
      <c r="F28" s="166">
        <f t="shared" si="9"/>
        <v>61.940000000000055</v>
      </c>
    </row>
    <row r="29" spans="1:11" x14ac:dyDescent="0.25">
      <c r="A29" s="150" t="s">
        <v>55</v>
      </c>
      <c r="B29" s="153">
        <f t="shared" si="5"/>
        <v>-29.330000000000382</v>
      </c>
      <c r="C29" s="162">
        <f t="shared" si="6"/>
        <v>18.339999999999996</v>
      </c>
      <c r="D29" s="91">
        <f t="shared" si="7"/>
        <v>0</v>
      </c>
      <c r="E29" s="165">
        <f t="shared" si="8"/>
        <v>2.0799999999999272</v>
      </c>
      <c r="F29" s="155">
        <f t="shared" si="9"/>
        <v>-8.9100000000003092</v>
      </c>
    </row>
    <row r="30" spans="1:11" x14ac:dyDescent="0.25">
      <c r="A30" s="150" t="s">
        <v>56</v>
      </c>
      <c r="B30" s="153">
        <f t="shared" si="5"/>
        <v>-17.1700000000003</v>
      </c>
      <c r="C30" s="158">
        <f t="shared" si="6"/>
        <v>-2.2600000000000051</v>
      </c>
      <c r="D30" s="162">
        <f t="shared" si="7"/>
        <v>18.300000000000004</v>
      </c>
      <c r="E30" s="154">
        <f t="shared" si="8"/>
        <v>-8.0500000000000114</v>
      </c>
      <c r="F30" s="155">
        <f t="shared" si="9"/>
        <v>-9.180000000000291</v>
      </c>
    </row>
    <row r="31" spans="1:11" x14ac:dyDescent="0.25">
      <c r="A31" s="151" t="s">
        <v>57</v>
      </c>
      <c r="B31" s="156">
        <f t="shared" si="5"/>
        <v>-4.1500000000000909</v>
      </c>
      <c r="C31" s="159">
        <f t="shared" si="6"/>
        <v>-7.2899999999999991</v>
      </c>
      <c r="D31" s="163">
        <f t="shared" si="7"/>
        <v>9.1500000000000021</v>
      </c>
      <c r="E31" s="160">
        <f t="shared" si="8"/>
        <v>-8.1800000000001205</v>
      </c>
      <c r="F31" s="168">
        <f t="shared" si="9"/>
        <v>-10.470000000000027</v>
      </c>
    </row>
    <row r="32" spans="1:11" x14ac:dyDescent="0.25">
      <c r="A32" s="83" t="s">
        <v>41</v>
      </c>
      <c r="B32" s="157">
        <f>SUM(B24:B31)</f>
        <v>-100.58000000000084</v>
      </c>
      <c r="C32" s="164">
        <f t="shared" ref="C32:F32" si="10">SUM(C24:C31)</f>
        <v>44.039999999999971</v>
      </c>
      <c r="D32" s="164">
        <f t="shared" si="10"/>
        <v>83.46999999999997</v>
      </c>
      <c r="E32" s="161">
        <f t="shared" si="10"/>
        <v>-9.5300000000003138</v>
      </c>
      <c r="F32" s="197">
        <f t="shared" si="10"/>
        <v>17.399999999999636</v>
      </c>
    </row>
    <row r="33" spans="1:6" x14ac:dyDescent="0.25">
      <c r="A33" s="141"/>
      <c r="B33" s="142"/>
      <c r="C33" s="142"/>
      <c r="D33" s="142"/>
      <c r="E33" s="142"/>
      <c r="F33" s="142"/>
    </row>
  </sheetData>
  <mergeCells count="3">
    <mergeCell ref="B10:F10"/>
    <mergeCell ref="G10:K10"/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Zusammenstellung nach Ebenen</vt:lpstr>
      <vt:lpstr>Zusammenstellung nach Nutzern</vt:lpstr>
      <vt:lpstr>Flächeneffizienz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Griese, Silke</dc:creator>
  <cp:lastModifiedBy>Manthey, Angelika</cp:lastModifiedBy>
  <cp:lastPrinted>2025-03-31T07:19:20Z</cp:lastPrinted>
  <dcterms:created xsi:type="dcterms:W3CDTF">2022-12-08T14:01:45Z</dcterms:created>
  <dcterms:modified xsi:type="dcterms:W3CDTF">2025-04-16T13:57:04Z</dcterms:modified>
</cp:coreProperties>
</file>